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200\B303\Oxyge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F6" i="1" l="1"/>
  <c r="P12" i="1" a="1"/>
  <c r="P12" i="1" s="1"/>
  <c r="Q12" i="1" l="1"/>
  <c r="Q13" i="1"/>
  <c r="P13" i="1"/>
  <c r="Q14" i="1"/>
  <c r="P14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F278" i="1" s="1"/>
  <c r="D279" i="1"/>
  <c r="D280" i="1"/>
  <c r="D281" i="1"/>
  <c r="D282" i="1"/>
  <c r="D283" i="1"/>
  <c r="D284" i="1"/>
  <c r="D285" i="1"/>
  <c r="D286" i="1"/>
  <c r="F286" i="1" s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D303" i="1"/>
  <c r="D304" i="1"/>
  <c r="D305" i="1"/>
  <c r="F305" i="1" s="1"/>
  <c r="D306" i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F347" i="1" s="1"/>
  <c r="D348" i="1"/>
  <c r="D349" i="1"/>
  <c r="D350" i="1"/>
  <c r="D351" i="1"/>
  <c r="F351" i="1" s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F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F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F418" i="1" s="1"/>
  <c r="D419" i="1"/>
  <c r="D420" i="1"/>
  <c r="D421" i="1"/>
  <c r="D422" i="1"/>
  <c r="D423" i="1"/>
  <c r="F423" i="1" s="1"/>
  <c r="D424" i="1"/>
  <c r="D425" i="1"/>
  <c r="D426" i="1"/>
  <c r="D427" i="1"/>
  <c r="F427" i="1" s="1"/>
  <c r="D428" i="1"/>
  <c r="D429" i="1"/>
  <c r="D430" i="1"/>
  <c r="D431" i="1"/>
  <c r="D432" i="1"/>
  <c r="D433" i="1"/>
  <c r="D434" i="1"/>
  <c r="D435" i="1"/>
  <c r="D436" i="1"/>
  <c r="F436" i="1" s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F476" i="1" s="1"/>
  <c r="D477" i="1"/>
  <c r="D478" i="1"/>
  <c r="D479" i="1"/>
  <c r="D480" i="1"/>
  <c r="F480" i="1" s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F503" i="1" s="1"/>
  <c r="D504" i="1"/>
  <c r="D505" i="1"/>
  <c r="D506" i="1"/>
  <c r="D507" i="1"/>
  <c r="F507" i="1" s="1"/>
  <c r="D508" i="1"/>
  <c r="D509" i="1"/>
  <c r="D510" i="1"/>
  <c r="D511" i="1"/>
  <c r="D512" i="1"/>
  <c r="F495" i="1" l="1"/>
  <c r="F302" i="1"/>
  <c r="F310" i="1"/>
  <c r="F460" i="1"/>
  <c r="F306" i="1"/>
  <c r="F488" i="1"/>
  <c r="F484" i="1"/>
  <c r="F483" i="1"/>
  <c r="F315" i="1"/>
  <c r="F400" i="1"/>
  <c r="F500" i="1"/>
  <c r="F468" i="1"/>
  <c r="F467" i="1"/>
  <c r="F377" i="1"/>
  <c r="F360" i="1"/>
  <c r="F472" i="1"/>
  <c r="F335" i="1"/>
  <c r="F334" i="1"/>
  <c r="F330" i="1"/>
  <c r="F448" i="1"/>
  <c r="F444" i="1"/>
  <c r="F443" i="1"/>
  <c r="F428" i="1"/>
  <c r="F368" i="1"/>
  <c r="F356" i="1"/>
  <c r="F327" i="1"/>
  <c r="F294" i="1"/>
  <c r="F285" i="1"/>
  <c r="F282" i="1"/>
  <c r="F417" i="1"/>
  <c r="F355" i="1"/>
  <c r="F342" i="1"/>
  <c r="F307" i="1"/>
  <c r="F266" i="1"/>
  <c r="F512" i="1"/>
  <c r="F492" i="1"/>
  <c r="F456" i="1"/>
  <c r="F452" i="1"/>
  <c r="F389" i="1"/>
  <c r="F303" i="1"/>
  <c r="F274" i="1"/>
  <c r="F270" i="1"/>
  <c r="F475" i="1"/>
  <c r="F451" i="1"/>
  <c r="F392" i="1"/>
  <c r="F322" i="1"/>
  <c r="F269" i="1"/>
  <c r="F464" i="1"/>
  <c r="F459" i="1"/>
  <c r="F435" i="1"/>
  <c r="F380" i="1"/>
  <c r="F372" i="1"/>
  <c r="F365" i="1"/>
  <c r="F339" i="1"/>
  <c r="F319" i="1"/>
  <c r="F293" i="1"/>
  <c r="F290" i="1"/>
  <c r="F277" i="1"/>
  <c r="F463" i="1"/>
  <c r="F471" i="1"/>
  <c r="F511" i="1"/>
  <c r="F499" i="1"/>
  <c r="F504" i="1"/>
  <c r="F491" i="1"/>
  <c r="F496" i="1"/>
  <c r="F487" i="1"/>
  <c r="F479" i="1"/>
  <c r="F508" i="1"/>
  <c r="F431" i="1"/>
  <c r="F420" i="1"/>
  <c r="F410" i="1"/>
  <c r="F409" i="1"/>
  <c r="F396" i="1"/>
  <c r="F393" i="1"/>
  <c r="F385" i="1"/>
  <c r="F376" i="1"/>
  <c r="F364" i="1"/>
  <c r="F440" i="1"/>
  <c r="F432" i="1"/>
  <c r="F414" i="1"/>
  <c r="F413" i="1"/>
  <c r="F406" i="1"/>
  <c r="F405" i="1"/>
  <c r="F401" i="1"/>
  <c r="F397" i="1"/>
  <c r="F361" i="1"/>
  <c r="F343" i="1"/>
  <c r="F323" i="1"/>
  <c r="F381" i="1"/>
  <c r="F369" i="1"/>
  <c r="F455" i="1"/>
  <c r="F447" i="1"/>
  <c r="F439" i="1"/>
  <c r="F402" i="1"/>
  <c r="F384" i="1"/>
  <c r="F331" i="1"/>
  <c r="F321" i="1"/>
  <c r="F314" i="1"/>
  <c r="F297" i="1"/>
  <c r="F289" i="1"/>
  <c r="F281" i="1"/>
  <c r="F273" i="1"/>
  <c r="F265" i="1"/>
  <c r="F338" i="1"/>
  <c r="F326" i="1"/>
  <c r="F318" i="1"/>
  <c r="F311" i="1"/>
  <c r="F502" i="1"/>
  <c r="F509" i="1"/>
  <c r="F505" i="1"/>
  <c r="F498" i="1"/>
  <c r="F490" i="1"/>
  <c r="F501" i="1"/>
  <c r="F494" i="1"/>
  <c r="F510" i="1"/>
  <c r="F506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6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1" i="1"/>
  <c r="F416" i="1"/>
  <c r="F408" i="1"/>
  <c r="F424" i="1"/>
  <c r="F419" i="1"/>
  <c r="F415" i="1"/>
  <c r="F425" i="1"/>
  <c r="F422" i="1"/>
  <c r="F412" i="1"/>
  <c r="F399" i="1"/>
  <c r="F390" i="1"/>
  <c r="F383" i="1"/>
  <c r="F374" i="1"/>
  <c r="F367" i="1"/>
  <c r="F352" i="1"/>
  <c r="F395" i="1"/>
  <c r="F386" i="1"/>
  <c r="F379" i="1"/>
  <c r="F370" i="1"/>
  <c r="F363" i="1"/>
  <c r="F358" i="1"/>
  <c r="F353" i="1"/>
  <c r="F349" i="1"/>
  <c r="F411" i="1"/>
  <c r="F407" i="1"/>
  <c r="F403" i="1"/>
  <c r="F398" i="1"/>
  <c r="F391" i="1"/>
  <c r="F382" i="1"/>
  <c r="F375" i="1"/>
  <c r="F366" i="1"/>
  <c r="F359" i="1"/>
  <c r="F357" i="1"/>
  <c r="F404" i="1"/>
  <c r="F394" i="1"/>
  <c r="F387" i="1"/>
  <c r="F378" i="1"/>
  <c r="F371" i="1"/>
  <c r="F362" i="1"/>
  <c r="F354" i="1"/>
  <c r="F350" i="1"/>
  <c r="F346" i="1"/>
  <c r="F337" i="1"/>
  <c r="F328" i="1"/>
  <c r="F340" i="1"/>
  <c r="F333" i="1"/>
  <c r="F324" i="1"/>
  <c r="F348" i="1"/>
  <c r="F344" i="1"/>
  <c r="F336" i="1"/>
  <c r="F329" i="1"/>
  <c r="F320" i="1"/>
  <c r="F345" i="1"/>
  <c r="F341" i="1"/>
  <c r="F332" i="1"/>
  <c r="F325" i="1"/>
  <c r="F316" i="1"/>
  <c r="F312" i="1"/>
  <c r="F308" i="1"/>
  <c r="F304" i="1"/>
  <c r="F300" i="1"/>
  <c r="F291" i="1"/>
  <c r="F301" i="1"/>
  <c r="F296" i="1"/>
  <c r="F288" i="1"/>
  <c r="F299" i="1"/>
  <c r="F292" i="1"/>
  <c r="F295" i="1"/>
  <c r="F287" i="1"/>
  <c r="F283" i="1"/>
  <c r="F279" i="1"/>
  <c r="F275" i="1"/>
  <c r="F271" i="1"/>
  <c r="F267" i="1"/>
  <c r="F263" i="1"/>
  <c r="F284" i="1"/>
  <c r="F280" i="1"/>
  <c r="F276" i="1"/>
  <c r="F272" i="1"/>
  <c r="F268" i="1"/>
  <c r="F264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H7" i="1"/>
  <c r="G7" i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G472" i="1"/>
  <c r="G354" i="1"/>
  <c r="G338" i="1"/>
  <c r="G302" i="1"/>
  <c r="G269" i="1"/>
  <c r="G425" i="1"/>
  <c r="G409" i="1"/>
  <c r="G334" i="1"/>
  <c r="G312" i="1"/>
  <c r="G289" i="1"/>
  <c r="G509" i="1"/>
  <c r="G336" i="1"/>
  <c r="K336" i="1" s="1"/>
  <c r="L336" i="1" s="1"/>
  <c r="M336" i="1" s="1"/>
  <c r="G322" i="1"/>
  <c r="G308" i="1"/>
  <c r="G455" i="1"/>
  <c r="G439" i="1"/>
  <c r="G274" i="1"/>
  <c r="G508" i="1"/>
  <c r="G492" i="1"/>
  <c r="G468" i="1"/>
  <c r="G435" i="1"/>
  <c r="G398" i="1"/>
  <c r="G378" i="1"/>
  <c r="G335" i="1"/>
  <c r="G299" i="1"/>
  <c r="G265" i="1"/>
  <c r="G495" i="1"/>
  <c r="G475" i="1"/>
  <c r="K475" i="1" s="1"/>
  <c r="L475" i="1" s="1"/>
  <c r="M475" i="1" s="1"/>
  <c r="G421" i="1"/>
  <c r="G389" i="1"/>
  <c r="G345" i="1"/>
  <c r="G301" i="1"/>
  <c r="G285" i="1"/>
  <c r="G505" i="1"/>
  <c r="G444" i="1"/>
  <c r="G392" i="1"/>
  <c r="G372" i="1"/>
  <c r="G318" i="1"/>
  <c r="G496" i="1"/>
  <c r="G451" i="1"/>
  <c r="G411" i="1"/>
  <c r="G497" i="1"/>
  <c r="G512" i="1"/>
  <c r="G431" i="1"/>
  <c r="K431" i="1" s="1"/>
  <c r="L431" i="1" s="1"/>
  <c r="M431" i="1" s="1"/>
  <c r="G394" i="1"/>
  <c r="G370" i="1"/>
  <c r="G346" i="1"/>
  <c r="G310" i="1"/>
  <c r="G297" i="1"/>
  <c r="G277" i="1"/>
  <c r="G401" i="1"/>
  <c r="G282" i="1"/>
  <c r="K282" i="1" s="1"/>
  <c r="L282" i="1" s="1"/>
  <c r="M282" i="1" s="1"/>
  <c r="G501" i="1"/>
  <c r="G404" i="1"/>
  <c r="G368" i="1"/>
  <c r="G330" i="1"/>
  <c r="G315" i="1"/>
  <c r="G493" i="1"/>
  <c r="G447" i="1"/>
  <c r="G407" i="1"/>
  <c r="G314" i="1"/>
  <c r="G298" i="1"/>
  <c r="G266" i="1"/>
  <c r="K266" i="1" s="1"/>
  <c r="L266" i="1" s="1"/>
  <c r="M266" i="1" s="1"/>
  <c r="G427" i="1"/>
  <c r="G385" i="1"/>
  <c r="G460" i="1"/>
  <c r="G286" i="1"/>
  <c r="K286" i="1" s="1"/>
  <c r="L286" i="1" s="1"/>
  <c r="M286" i="1" s="1"/>
  <c r="G428" i="1"/>
  <c r="K428" i="1" s="1"/>
  <c r="L428" i="1" s="1"/>
  <c r="M428" i="1" s="1"/>
  <c r="G500" i="1"/>
  <c r="K500" i="1" s="1"/>
  <c r="L500" i="1" s="1"/>
  <c r="M500" i="1" s="1"/>
  <c r="G465" i="1"/>
  <c r="G402" i="1"/>
  <c r="G373" i="1"/>
  <c r="G484" i="1"/>
  <c r="G426" i="1"/>
  <c r="G386" i="1"/>
  <c r="G366" i="1"/>
  <c r="K366" i="1" s="1"/>
  <c r="L366" i="1" s="1"/>
  <c r="M366" i="1" s="1"/>
  <c r="G342" i="1"/>
  <c r="G328" i="1"/>
  <c r="G306" i="1"/>
  <c r="G290" i="1"/>
  <c r="K290" i="1" s="1"/>
  <c r="L290" i="1" s="1"/>
  <c r="M290" i="1" s="1"/>
  <c r="G273" i="1"/>
  <c r="G483" i="1"/>
  <c r="G467" i="1"/>
  <c r="G381" i="1"/>
  <c r="G293" i="1"/>
  <c r="G400" i="1"/>
  <c r="G380" i="1"/>
  <c r="G360" i="1"/>
  <c r="G340" i="1"/>
  <c r="G326" i="1"/>
  <c r="G504" i="1"/>
  <c r="G459" i="1"/>
  <c r="G443" i="1"/>
  <c r="G403" i="1"/>
  <c r="G332" i="1"/>
  <c r="K332" i="1" s="1"/>
  <c r="L332" i="1" s="1"/>
  <c r="M332" i="1" s="1"/>
  <c r="G307" i="1"/>
  <c r="G281" i="1"/>
  <c r="G377" i="1"/>
  <c r="G291" i="1"/>
  <c r="K291" i="1" s="1"/>
  <c r="L291" i="1" s="1"/>
  <c r="M291" i="1" s="1"/>
  <c r="G481" i="1"/>
  <c r="G275" i="1"/>
  <c r="G294" i="1"/>
  <c r="G441" i="1"/>
  <c r="G393" i="1"/>
  <c r="G473" i="1"/>
  <c r="G267" i="1"/>
  <c r="G463" i="1"/>
  <c r="G499" i="1"/>
  <c r="G456" i="1"/>
  <c r="G448" i="1"/>
  <c r="G440" i="1"/>
  <c r="G432" i="1"/>
  <c r="K432" i="1" s="1"/>
  <c r="L432" i="1" s="1"/>
  <c r="M432" i="1" s="1"/>
  <c r="G405" i="1"/>
  <c r="G376" i="1"/>
  <c r="G343" i="1"/>
  <c r="K343" i="1" s="1"/>
  <c r="L343" i="1" s="1"/>
  <c r="M343" i="1" s="1"/>
  <c r="G323" i="1"/>
  <c r="G369" i="1"/>
  <c r="G324" i="1"/>
  <c r="G331" i="1"/>
  <c r="G433" i="1"/>
  <c r="G476" i="1"/>
  <c r="G355" i="1"/>
  <c r="G365" i="1"/>
  <c r="G339" i="1"/>
  <c r="K339" i="1" s="1"/>
  <c r="L339" i="1" s="1"/>
  <c r="M339" i="1" s="1"/>
  <c r="G489" i="1"/>
  <c r="G471" i="1"/>
  <c r="G511" i="1"/>
  <c r="G477" i="1"/>
  <c r="G479" i="1"/>
  <c r="G388" i="1"/>
  <c r="G362" i="1"/>
  <c r="G361" i="1"/>
  <c r="G423" i="1"/>
  <c r="G457" i="1"/>
  <c r="G488" i="1"/>
  <c r="G485" i="1"/>
  <c r="G503" i="1"/>
  <c r="G507" i="1"/>
  <c r="G480" i="1"/>
  <c r="K480" i="1" s="1"/>
  <c r="L480" i="1" s="1"/>
  <c r="M480" i="1" s="1"/>
  <c r="G469" i="1"/>
  <c r="G464" i="1"/>
  <c r="G453" i="1"/>
  <c r="G445" i="1"/>
  <c r="G437" i="1"/>
  <c r="G397" i="1"/>
  <c r="G382" i="1"/>
  <c r="G436" i="1"/>
  <c r="G270" i="1"/>
  <c r="G452" i="1"/>
  <c r="G283" i="1"/>
  <c r="G351" i="1"/>
  <c r="G319" i="1"/>
  <c r="K319" i="1" s="1"/>
  <c r="L319" i="1" s="1"/>
  <c r="M319" i="1" s="1"/>
  <c r="G449" i="1"/>
  <c r="G417" i="1"/>
  <c r="G327" i="1"/>
  <c r="G491" i="1"/>
  <c r="K491" i="1" s="1"/>
  <c r="L491" i="1" s="1"/>
  <c r="M491" i="1" s="1"/>
  <c r="G461" i="1"/>
  <c r="G487" i="1"/>
  <c r="G413" i="1"/>
  <c r="G406" i="1"/>
  <c r="G396" i="1"/>
  <c r="G364" i="1"/>
  <c r="G429" i="1"/>
  <c r="G304" i="1"/>
  <c r="G279" i="1"/>
  <c r="G490" i="1"/>
  <c r="K490" i="1" s="1"/>
  <c r="L490" i="1" s="1"/>
  <c r="M490" i="1" s="1"/>
  <c r="G510" i="1"/>
  <c r="G506" i="1"/>
  <c r="G474" i="1"/>
  <c r="G458" i="1"/>
  <c r="G420" i="1"/>
  <c r="K420" i="1" s="1"/>
  <c r="L420" i="1" s="1"/>
  <c r="M420" i="1" s="1"/>
  <c r="G384" i="1"/>
  <c r="G350" i="1"/>
  <c r="G287" i="1"/>
  <c r="G502" i="1"/>
  <c r="G478" i="1"/>
  <c r="G462" i="1"/>
  <c r="G311" i="1"/>
  <c r="G295" i="1"/>
  <c r="G263" i="1"/>
  <c r="G482" i="1"/>
  <c r="G466" i="1"/>
  <c r="G450" i="1"/>
  <c r="G434" i="1"/>
  <c r="G410" i="1"/>
  <c r="G399" i="1"/>
  <c r="G367" i="1"/>
  <c r="K367" i="1" s="1"/>
  <c r="L367" i="1" s="1"/>
  <c r="M367" i="1" s="1"/>
  <c r="G352" i="1"/>
  <c r="G395" i="1"/>
  <c r="G363" i="1"/>
  <c r="G390" i="1"/>
  <c r="G358" i="1"/>
  <c r="G337" i="1"/>
  <c r="G348" i="1"/>
  <c r="G325" i="1"/>
  <c r="G284" i="1"/>
  <c r="G268" i="1"/>
  <c r="G347" i="1"/>
  <c r="K347" i="1" s="1"/>
  <c r="L347" i="1" s="1"/>
  <c r="M347" i="1" s="1"/>
  <c r="G303" i="1"/>
  <c r="G271" i="1"/>
  <c r="G498" i="1"/>
  <c r="K498" i="1" s="1"/>
  <c r="L498" i="1" s="1"/>
  <c r="M498" i="1" s="1"/>
  <c r="G494" i="1"/>
  <c r="G486" i="1"/>
  <c r="G470" i="1"/>
  <c r="G454" i="1"/>
  <c r="G438" i="1"/>
  <c r="G419" i="1"/>
  <c r="G422" i="1"/>
  <c r="G359" i="1"/>
  <c r="G357" i="1"/>
  <c r="G371" i="1"/>
  <c r="K371" i="1" s="1"/>
  <c r="L371" i="1" s="1"/>
  <c r="M371" i="1" s="1"/>
  <c r="G333" i="1"/>
  <c r="K333" i="1" s="1"/>
  <c r="L333" i="1" s="1"/>
  <c r="M333" i="1" s="1"/>
  <c r="G329" i="1"/>
  <c r="G316" i="1"/>
  <c r="G321" i="1"/>
  <c r="G305" i="1"/>
  <c r="G292" i="1"/>
  <c r="G272" i="1"/>
  <c r="G276" i="1"/>
  <c r="K276" i="1" s="1"/>
  <c r="L276" i="1" s="1"/>
  <c r="M276" i="1" s="1"/>
  <c r="G442" i="1"/>
  <c r="G416" i="1"/>
  <c r="G415" i="1"/>
  <c r="G418" i="1"/>
  <c r="G414" i="1"/>
  <c r="G317" i="1"/>
  <c r="G296" i="1"/>
  <c r="G288" i="1"/>
  <c r="G383" i="1"/>
  <c r="G379" i="1"/>
  <c r="G353" i="1"/>
  <c r="G374" i="1"/>
  <c r="G375" i="1"/>
  <c r="G309" i="1"/>
  <c r="G446" i="1"/>
  <c r="G430" i="1"/>
  <c r="G424" i="1"/>
  <c r="G412" i="1"/>
  <c r="G349" i="1"/>
  <c r="G391" i="1"/>
  <c r="K391" i="1" s="1"/>
  <c r="L391" i="1" s="1"/>
  <c r="M391" i="1" s="1"/>
  <c r="G356" i="1"/>
  <c r="G341" i="1"/>
  <c r="G313" i="1"/>
  <c r="G280" i="1"/>
  <c r="G264" i="1"/>
  <c r="G408" i="1"/>
  <c r="G344" i="1"/>
  <c r="G387" i="1"/>
  <c r="G320" i="1"/>
  <c r="I12" i="1"/>
  <c r="G12" i="1"/>
  <c r="H12" i="1"/>
  <c r="F12" i="1"/>
  <c r="F9" i="1"/>
  <c r="K264" i="1" l="1"/>
  <c r="L264" i="1" s="1"/>
  <c r="M264" i="1" s="1"/>
  <c r="K356" i="1"/>
  <c r="L356" i="1" s="1"/>
  <c r="M356" i="1" s="1"/>
  <c r="K375" i="1"/>
  <c r="L375" i="1" s="1"/>
  <c r="M375" i="1" s="1"/>
  <c r="K414" i="1"/>
  <c r="L414" i="1" s="1"/>
  <c r="M414" i="1" s="1"/>
  <c r="K434" i="1"/>
  <c r="L434" i="1" s="1"/>
  <c r="M434" i="1" s="1"/>
  <c r="K263" i="1"/>
  <c r="L263" i="1" s="1"/>
  <c r="M263" i="1" s="1"/>
  <c r="K478" i="1"/>
  <c r="L478" i="1" s="1"/>
  <c r="M478" i="1" s="1"/>
  <c r="K506" i="1"/>
  <c r="L506" i="1" s="1"/>
  <c r="M506" i="1" s="1"/>
  <c r="K304" i="1"/>
  <c r="L304" i="1" s="1"/>
  <c r="M304" i="1" s="1"/>
  <c r="K406" i="1"/>
  <c r="L406" i="1" s="1"/>
  <c r="M406" i="1" s="1"/>
  <c r="K437" i="1"/>
  <c r="L437" i="1" s="1"/>
  <c r="M437" i="1" s="1"/>
  <c r="K485" i="1"/>
  <c r="L485" i="1" s="1"/>
  <c r="M485" i="1" s="1"/>
  <c r="K323" i="1"/>
  <c r="L323" i="1" s="1"/>
  <c r="M323" i="1" s="1"/>
  <c r="K393" i="1"/>
  <c r="L393" i="1" s="1"/>
  <c r="M393" i="1" s="1"/>
  <c r="K307" i="1"/>
  <c r="L307" i="1" s="1"/>
  <c r="M307" i="1" s="1"/>
  <c r="K459" i="1"/>
  <c r="L459" i="1" s="1"/>
  <c r="M459" i="1" s="1"/>
  <c r="K330" i="1"/>
  <c r="L330" i="1" s="1"/>
  <c r="M330" i="1" s="1"/>
  <c r="K301" i="1"/>
  <c r="L301" i="1" s="1"/>
  <c r="M301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442" i="1"/>
  <c r="L442" i="1" s="1"/>
  <c r="M442" i="1" s="1"/>
  <c r="K305" i="1"/>
  <c r="L305" i="1" s="1"/>
  <c r="M305" i="1" s="1"/>
  <c r="K470" i="1"/>
  <c r="L470" i="1" s="1"/>
  <c r="M470" i="1" s="1"/>
  <c r="K469" i="1"/>
  <c r="L469" i="1" s="1"/>
  <c r="M469" i="1" s="1"/>
  <c r="K477" i="1"/>
  <c r="L477" i="1" s="1"/>
  <c r="M477" i="1" s="1"/>
  <c r="K433" i="1"/>
  <c r="L433" i="1" s="1"/>
  <c r="M433" i="1" s="1"/>
  <c r="K499" i="1"/>
  <c r="L499" i="1" s="1"/>
  <c r="M499" i="1" s="1"/>
  <c r="K427" i="1"/>
  <c r="L427" i="1" s="1"/>
  <c r="M427" i="1" s="1"/>
  <c r="K335" i="1"/>
  <c r="L335" i="1" s="1"/>
  <c r="M335" i="1" s="1"/>
  <c r="K468" i="1"/>
  <c r="L468" i="1" s="1"/>
  <c r="M468" i="1" s="1"/>
  <c r="K383" i="1"/>
  <c r="L383" i="1" s="1"/>
  <c r="M383" i="1" s="1"/>
  <c r="K430" i="1"/>
  <c r="L430" i="1" s="1"/>
  <c r="M430" i="1" s="1"/>
  <c r="K306" i="1"/>
  <c r="L306" i="1" s="1"/>
  <c r="M306" i="1" s="1"/>
  <c r="K401" i="1"/>
  <c r="L401" i="1" s="1"/>
  <c r="M401" i="1" s="1"/>
  <c r="K483" i="1"/>
  <c r="L483" i="1" s="1"/>
  <c r="M483" i="1" s="1"/>
  <c r="K465" i="1"/>
  <c r="L465" i="1" s="1"/>
  <c r="M465" i="1" s="1"/>
  <c r="K358" i="1"/>
  <c r="L358" i="1" s="1"/>
  <c r="M358" i="1" s="1"/>
  <c r="K352" i="1"/>
  <c r="L352" i="1" s="1"/>
  <c r="M352" i="1" s="1"/>
  <c r="K384" i="1"/>
  <c r="L384" i="1" s="1"/>
  <c r="M384" i="1" s="1"/>
  <c r="K270" i="1"/>
  <c r="L270" i="1" s="1"/>
  <c r="M270" i="1" s="1"/>
  <c r="K361" i="1"/>
  <c r="L361" i="1" s="1"/>
  <c r="M361" i="1" s="1"/>
  <c r="K481" i="1"/>
  <c r="L481" i="1" s="1"/>
  <c r="M481" i="1" s="1"/>
  <c r="K360" i="1"/>
  <c r="L360" i="1" s="1"/>
  <c r="M360" i="1" s="1"/>
  <c r="K373" i="1"/>
  <c r="L373" i="1" s="1"/>
  <c r="M373" i="1" s="1"/>
  <c r="K407" i="1"/>
  <c r="L407" i="1" s="1"/>
  <c r="M407" i="1" s="1"/>
  <c r="K392" i="1"/>
  <c r="L392" i="1" s="1"/>
  <c r="M392" i="1" s="1"/>
  <c r="K334" i="1"/>
  <c r="L334" i="1" s="1"/>
  <c r="M334" i="1" s="1"/>
  <c r="K278" i="1"/>
  <c r="L278" i="1" s="1"/>
  <c r="M278" i="1" s="1"/>
  <c r="K422" i="1"/>
  <c r="L422" i="1" s="1"/>
  <c r="M422" i="1" s="1"/>
  <c r="K284" i="1"/>
  <c r="L284" i="1" s="1"/>
  <c r="M284" i="1" s="1"/>
  <c r="K374" i="1"/>
  <c r="L374" i="1" s="1"/>
  <c r="M374" i="1" s="1"/>
  <c r="K303" i="1"/>
  <c r="L303" i="1" s="1"/>
  <c r="M303" i="1" s="1"/>
  <c r="K390" i="1"/>
  <c r="L390" i="1" s="1"/>
  <c r="M390" i="1" s="1"/>
  <c r="K450" i="1"/>
  <c r="L450" i="1" s="1"/>
  <c r="M450" i="1" s="1"/>
  <c r="K295" i="1"/>
  <c r="L295" i="1" s="1"/>
  <c r="M295" i="1" s="1"/>
  <c r="K351" i="1"/>
  <c r="L351" i="1" s="1"/>
  <c r="M351" i="1" s="1"/>
  <c r="K504" i="1"/>
  <c r="L504" i="1" s="1"/>
  <c r="M504" i="1" s="1"/>
  <c r="K378" i="1"/>
  <c r="L378" i="1" s="1"/>
  <c r="M378" i="1" s="1"/>
  <c r="K509" i="1"/>
  <c r="L509" i="1" s="1"/>
  <c r="M509" i="1" s="1"/>
  <c r="K320" i="1"/>
  <c r="L320" i="1" s="1"/>
  <c r="M320" i="1" s="1"/>
  <c r="K271" i="1"/>
  <c r="L271" i="1" s="1"/>
  <c r="M271" i="1" s="1"/>
  <c r="K349" i="1"/>
  <c r="L349" i="1" s="1"/>
  <c r="M349" i="1" s="1"/>
  <c r="K316" i="1"/>
  <c r="L316" i="1" s="1"/>
  <c r="M316" i="1" s="1"/>
  <c r="K399" i="1"/>
  <c r="L399" i="1" s="1"/>
  <c r="M399" i="1" s="1"/>
  <c r="K417" i="1"/>
  <c r="L417" i="1" s="1"/>
  <c r="M417" i="1" s="1"/>
  <c r="K453" i="1"/>
  <c r="L453" i="1" s="1"/>
  <c r="M453" i="1" s="1"/>
  <c r="K448" i="1"/>
  <c r="L448" i="1" s="1"/>
  <c r="M448" i="1" s="1"/>
  <c r="K460" i="1"/>
  <c r="L460" i="1" s="1"/>
  <c r="M460" i="1" s="1"/>
  <c r="K346" i="1"/>
  <c r="L346" i="1" s="1"/>
  <c r="M346" i="1" s="1"/>
  <c r="K310" i="1"/>
  <c r="L310" i="1" s="1"/>
  <c r="M310" i="1" s="1"/>
  <c r="K381" i="1"/>
  <c r="L381" i="1" s="1"/>
  <c r="M381" i="1" s="1"/>
  <c r="K439" i="1"/>
  <c r="L439" i="1" s="1"/>
  <c r="M439" i="1" s="1"/>
  <c r="K424" i="1"/>
  <c r="L424" i="1" s="1"/>
  <c r="M424" i="1" s="1"/>
  <c r="K344" i="1"/>
  <c r="L344" i="1" s="1"/>
  <c r="M344" i="1" s="1"/>
  <c r="K272" i="1"/>
  <c r="L272" i="1" s="1"/>
  <c r="M272" i="1" s="1"/>
  <c r="K287" i="1"/>
  <c r="L287" i="1" s="1"/>
  <c r="M287" i="1" s="1"/>
  <c r="K457" i="1"/>
  <c r="L457" i="1" s="1"/>
  <c r="M457" i="1" s="1"/>
  <c r="K408" i="1"/>
  <c r="L408" i="1" s="1"/>
  <c r="M408" i="1" s="1"/>
  <c r="K395" i="1"/>
  <c r="L395" i="1" s="1"/>
  <c r="M395" i="1" s="1"/>
  <c r="K482" i="1"/>
  <c r="L482" i="1" s="1"/>
  <c r="M482" i="1" s="1"/>
  <c r="K462" i="1"/>
  <c r="L462" i="1" s="1"/>
  <c r="M462" i="1" s="1"/>
  <c r="K293" i="1"/>
  <c r="L293" i="1" s="1"/>
  <c r="M293" i="1" s="1"/>
  <c r="K269" i="1"/>
  <c r="L269" i="1" s="1"/>
  <c r="M269" i="1" s="1"/>
  <c r="K472" i="1"/>
  <c r="L472" i="1" s="1"/>
  <c r="M472" i="1" s="1"/>
  <c r="K296" i="1"/>
  <c r="L296" i="1" s="1"/>
  <c r="M296" i="1" s="1"/>
  <c r="K494" i="1"/>
  <c r="L494" i="1" s="1"/>
  <c r="M494" i="1" s="1"/>
  <c r="K348" i="1"/>
  <c r="L348" i="1" s="1"/>
  <c r="M348" i="1" s="1"/>
  <c r="K466" i="1"/>
  <c r="L466" i="1" s="1"/>
  <c r="M466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17" i="1"/>
  <c r="L317" i="1" s="1"/>
  <c r="M317" i="1" s="1"/>
  <c r="K337" i="1"/>
  <c r="L337" i="1" s="1"/>
  <c r="M337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7" i="1"/>
  <c r="L297" i="1" s="1"/>
  <c r="M297" i="1" s="1"/>
  <c r="K322" i="1"/>
  <c r="L322" i="1" s="1"/>
  <c r="M322" i="1" s="1"/>
  <c r="K419" i="1"/>
  <c r="L419" i="1" s="1"/>
  <c r="M419" i="1" s="1"/>
  <c r="K413" i="1"/>
  <c r="L413" i="1" s="1"/>
  <c r="M413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345" i="1"/>
  <c r="L345" i="1" s="1"/>
  <c r="M345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8" i="1"/>
  <c r="L418" i="1" s="1"/>
  <c r="M418" i="1" s="1"/>
  <c r="K321" i="1"/>
  <c r="L321" i="1" s="1"/>
  <c r="M321" i="1" s="1"/>
  <c r="K486" i="1"/>
  <c r="L486" i="1" s="1"/>
  <c r="M486" i="1" s="1"/>
  <c r="K325" i="1"/>
  <c r="L325" i="1" s="1"/>
  <c r="M325" i="1" s="1"/>
  <c r="K502" i="1"/>
  <c r="L502" i="1" s="1"/>
  <c r="M502" i="1" s="1"/>
  <c r="K429" i="1"/>
  <c r="L429" i="1" s="1"/>
  <c r="M429" i="1" s="1"/>
  <c r="K436" i="1"/>
  <c r="L436" i="1" s="1"/>
  <c r="M436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510" i="1"/>
  <c r="L510" i="1" s="1"/>
  <c r="M510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394" i="1"/>
  <c r="L394" i="1" s="1"/>
  <c r="M39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12" i="1"/>
  <c r="L312" i="1" s="1"/>
  <c r="M312" i="1" s="1"/>
  <c r="K354" i="1"/>
  <c r="L354" i="1" s="1"/>
  <c r="M354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<sst xmlns="http://schemas.openxmlformats.org/spreadsheetml/2006/main" count="33" uniqueCount="32">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</sst>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-2.7472936232317693</c:v>
                </c:pt>
                <c:pt idx="1">
                  <c:v>12.243202111210849</c:v>
                </c:pt>
                <c:pt idx="2">
                  <c:v>-0.76630215434659021</c:v>
                </c:pt>
                <c:pt idx="3">
                  <c:v>20.224193580095999</c:v>
                </c:pt>
                <c:pt idx="4">
                  <c:v>21.214689314538589</c:v>
                </c:pt>
                <c:pt idx="5">
                  <c:v>-7.7948149510188216</c:v>
                </c:pt>
                <c:pt idx="6">
                  <c:v>-0.80431921657620364</c:v>
                </c:pt>
                <c:pt idx="7">
                  <c:v>5.1861765178663575</c:v>
                </c:pt>
                <c:pt idx="8">
                  <c:v>-10.823327747691053</c:v>
                </c:pt>
                <c:pt idx="9">
                  <c:v>7.1671679867515365</c:v>
                </c:pt>
                <c:pt idx="10">
                  <c:v>24.157663721194126</c:v>
                </c:pt>
                <c:pt idx="11">
                  <c:v>-26.851840544363085</c:v>
                </c:pt>
                <c:pt idx="12">
                  <c:v>-5.8613448099204959</c:v>
                </c:pt>
                <c:pt idx="13">
                  <c:v>16.129150924522094</c:v>
                </c:pt>
                <c:pt idx="14">
                  <c:v>6.1196466589646832</c:v>
                </c:pt>
                <c:pt idx="15">
                  <c:v>17.110142393407273</c:v>
                </c:pt>
                <c:pt idx="16">
                  <c:v>31.100638127849862</c:v>
                </c:pt>
                <c:pt idx="17">
                  <c:v>-15.908866137707548</c:v>
                </c:pt>
                <c:pt idx="18">
                  <c:v>8.0816295967350413</c:v>
                </c:pt>
                <c:pt idx="19">
                  <c:v>14.072125331177631</c:v>
                </c:pt>
                <c:pt idx="20">
                  <c:v>3.0626210656202204</c:v>
                </c:pt>
                <c:pt idx="21">
                  <c:v>-2.9468831999371901</c:v>
                </c:pt>
                <c:pt idx="22">
                  <c:v>-7.9563874654946005</c:v>
                </c:pt>
                <c:pt idx="23">
                  <c:v>-25.965891731052011</c:v>
                </c:pt>
                <c:pt idx="24">
                  <c:v>-1.9753959966094214</c:v>
                </c:pt>
                <c:pt idx="25">
                  <c:v>-3.9849002621668319</c:v>
                </c:pt>
                <c:pt idx="26">
                  <c:v>40.005595472275758</c:v>
                </c:pt>
                <c:pt idx="27">
                  <c:v>-3.0039087932816528</c:v>
                </c:pt>
                <c:pt idx="28">
                  <c:v>3.9865869411609367</c:v>
                </c:pt>
                <c:pt idx="29">
                  <c:v>-6.0229173243964738</c:v>
                </c:pt>
                <c:pt idx="30">
                  <c:v>30.967578410046116</c:v>
                </c:pt>
                <c:pt idx="31">
                  <c:v>3.9580741444887053</c:v>
                </c:pt>
                <c:pt idx="32">
                  <c:v>20.948569878931295</c:v>
                </c:pt>
                <c:pt idx="33">
                  <c:v>4.9390656133740833</c:v>
                </c:pt>
                <c:pt idx="34">
                  <c:v>-7.0704386521833271</c:v>
                </c:pt>
                <c:pt idx="35">
                  <c:v>-5.0799429177407376</c:v>
                </c:pt>
                <c:pt idx="36">
                  <c:v>-12.089447183298148</c:v>
                </c:pt>
                <c:pt idx="37">
                  <c:v>-19.098951448855559</c:v>
                </c:pt>
                <c:pt idx="38">
                  <c:v>-1.108455714412969</c:v>
                </c:pt>
                <c:pt idx="39">
                  <c:v>4.8820400200296206</c:v>
                </c:pt>
                <c:pt idx="40">
                  <c:v>-16.12746424552779</c:v>
                </c:pt>
                <c:pt idx="41">
                  <c:v>9.8630314889147996</c:v>
                </c:pt>
                <c:pt idx="42">
                  <c:v>-27.146472776642611</c:v>
                </c:pt>
                <c:pt idx="43">
                  <c:v>-18.155977042200021</c:v>
                </c:pt>
                <c:pt idx="44">
                  <c:v>17.834518692242568</c:v>
                </c:pt>
                <c:pt idx="45">
                  <c:v>-24.174985573314842</c:v>
                </c:pt>
                <c:pt idx="46">
                  <c:v>-11.184489838872253</c:v>
                </c:pt>
                <c:pt idx="47">
                  <c:v>17.806005895570337</c:v>
                </c:pt>
                <c:pt idx="48">
                  <c:v>-3.2034983699870736</c:v>
                </c:pt>
                <c:pt idx="49">
                  <c:v>-8.2130026355444841</c:v>
                </c:pt>
                <c:pt idx="50">
                  <c:v>15.777493098898105</c:v>
                </c:pt>
                <c:pt idx="51">
                  <c:v>22.767988833340695</c:v>
                </c:pt>
                <c:pt idx="52">
                  <c:v>-3.2415154322167155</c:v>
                </c:pt>
                <c:pt idx="53">
                  <c:v>22.748980302225874</c:v>
                </c:pt>
                <c:pt idx="54">
                  <c:v>-4.2605239633315364</c:v>
                </c:pt>
                <c:pt idx="55">
                  <c:v>12.729971771111252</c:v>
                </c:pt>
                <c:pt idx="56">
                  <c:v>-25.279532494446158</c:v>
                </c:pt>
                <c:pt idx="57">
                  <c:v>-8.2890367600035688</c:v>
                </c:pt>
                <c:pt idx="58">
                  <c:v>-1.2985410255609793</c:v>
                </c:pt>
                <c:pt idx="59">
                  <c:v>-22.30804529111839</c:v>
                </c:pt>
                <c:pt idx="60">
                  <c:v>2.6824504433241998</c:v>
                </c:pt>
                <c:pt idx="61">
                  <c:v>4.6729461777667893</c:v>
                </c:pt>
                <c:pt idx="62">
                  <c:v>-38.336558087790621</c:v>
                </c:pt>
                <c:pt idx="63">
                  <c:v>0.65393764665196841</c:v>
                </c:pt>
                <c:pt idx="64">
                  <c:v>2.6444333810945579</c:v>
                </c:pt>
                <c:pt idx="65">
                  <c:v>-8.3650708844628525</c:v>
                </c:pt>
                <c:pt idx="66">
                  <c:v>-15.374575150020263</c:v>
                </c:pt>
                <c:pt idx="67">
                  <c:v>-2.3840794155776734</c:v>
                </c:pt>
                <c:pt idx="68">
                  <c:v>32.606416318864916</c:v>
                </c:pt>
                <c:pt idx="69">
                  <c:v>15.596912053307506</c:v>
                </c:pt>
                <c:pt idx="70">
                  <c:v>-8.4125922122499048</c:v>
                </c:pt>
                <c:pt idx="71">
                  <c:v>-26.422096477807315</c:v>
                </c:pt>
                <c:pt idx="72">
                  <c:v>-15.431600743364726</c:v>
                </c:pt>
                <c:pt idx="73">
                  <c:v>-21.441105008922136</c:v>
                </c:pt>
                <c:pt idx="74">
                  <c:v>-15.450609274479547</c:v>
                </c:pt>
                <c:pt idx="75">
                  <c:v>-3.4601135400369571</c:v>
                </c:pt>
                <c:pt idx="76">
                  <c:v>-4.4696178055943676</c:v>
                </c:pt>
                <c:pt idx="77">
                  <c:v>4.5208779288484209</c:v>
                </c:pt>
                <c:pt idx="78">
                  <c:v>-12.48862633670899</c:v>
                </c:pt>
                <c:pt idx="79">
                  <c:v>8.5018693977336</c:v>
                </c:pt>
                <c:pt idx="80">
                  <c:v>28.492365132176189</c:v>
                </c:pt>
                <c:pt idx="81">
                  <c:v>-18.517139133381221</c:v>
                </c:pt>
                <c:pt idx="82">
                  <c:v>-8.5266433989386314</c:v>
                </c:pt>
                <c:pt idx="83">
                  <c:v>16.463852335503958</c:v>
                </c:pt>
                <c:pt idx="84">
                  <c:v>0.45434806994654764</c:v>
                </c:pt>
                <c:pt idx="85">
                  <c:v>8.4448438043891372</c:v>
                </c:pt>
                <c:pt idx="86">
                  <c:v>5.4353395388317267</c:v>
                </c:pt>
                <c:pt idx="87">
                  <c:v>-3.5741647267256837</c:v>
                </c:pt>
                <c:pt idx="88">
                  <c:v>-3.5836689922830942</c:v>
                </c:pt>
                <c:pt idx="89">
                  <c:v>5.4068267421594953</c:v>
                </c:pt>
                <c:pt idx="90">
                  <c:v>1.3973224766020849</c:v>
                </c:pt>
                <c:pt idx="91">
                  <c:v>2.3878182110446744</c:v>
                </c:pt>
                <c:pt idx="92">
                  <c:v>7.3783139454872639</c:v>
                </c:pt>
                <c:pt idx="93">
                  <c:v>-9.6311903200701465</c:v>
                </c:pt>
                <c:pt idx="94">
                  <c:v>14.359305414372443</c:v>
                </c:pt>
                <c:pt idx="95">
                  <c:v>33.349801148815033</c:v>
                </c:pt>
                <c:pt idx="96">
                  <c:v>8.3402968832576221</c:v>
                </c:pt>
                <c:pt idx="97">
                  <c:v>2.3307926177002116</c:v>
                </c:pt>
                <c:pt idx="98">
                  <c:v>-4.6787116478571988</c:v>
                </c:pt>
                <c:pt idx="99">
                  <c:v>-24.688215913414439</c:v>
                </c:pt>
                <c:pt idx="100">
                  <c:v>2.3022798210281792</c:v>
                </c:pt>
                <c:pt idx="101">
                  <c:v>-3.7072244445292313</c:v>
                </c:pt>
                <c:pt idx="102">
                  <c:v>-7.7167287100866417</c:v>
                </c:pt>
                <c:pt idx="103">
                  <c:v>-8.7262329756440522</c:v>
                </c:pt>
                <c:pt idx="104">
                  <c:v>35.264262758798537</c:v>
                </c:pt>
                <c:pt idx="105">
                  <c:v>6.2547584932411269</c:v>
                </c:pt>
                <c:pt idx="106">
                  <c:v>-13.754745772316284</c:v>
                </c:pt>
                <c:pt idx="107">
                  <c:v>10.235749962126306</c:v>
                </c:pt>
                <c:pt idx="108">
                  <c:v>13.226245696568895</c:v>
                </c:pt>
                <c:pt idx="109">
                  <c:v>-0.78325856898851498</c:v>
                </c:pt>
                <c:pt idx="110">
                  <c:v>-13.792762834545925</c:v>
                </c:pt>
                <c:pt idx="111">
                  <c:v>7.1977328998966641</c:v>
                </c:pt>
                <c:pt idx="112">
                  <c:v>-2.8117713656607464</c:v>
                </c:pt>
                <c:pt idx="113">
                  <c:v>-35.821275631218157</c:v>
                </c:pt>
                <c:pt idx="114">
                  <c:v>-12.830779896775567</c:v>
                </c:pt>
                <c:pt idx="115">
                  <c:v>-0.84028416233297776</c:v>
                </c:pt>
                <c:pt idx="116">
                  <c:v>-5.8497884278903882</c:v>
                </c:pt>
                <c:pt idx="117">
                  <c:v>24.140707306552201</c:v>
                </c:pt>
                <c:pt idx="118">
                  <c:v>-12.868796959005209</c:v>
                </c:pt>
                <c:pt idx="119">
                  <c:v>7.1216987754373804</c:v>
                </c:pt>
                <c:pt idx="120">
                  <c:v>15.11219450987997</c:v>
                </c:pt>
                <c:pt idx="121">
                  <c:v>-6.89730975567727</c:v>
                </c:pt>
                <c:pt idx="122">
                  <c:v>7.093185978765348</c:v>
                </c:pt>
                <c:pt idx="123">
                  <c:v>-3.9163182867920625</c:v>
                </c:pt>
                <c:pt idx="124">
                  <c:v>-6.925822552349473</c:v>
                </c:pt>
                <c:pt idx="125">
                  <c:v>-4.9353268179068834</c:v>
                </c:pt>
                <c:pt idx="126">
                  <c:v>36.055168916535678</c:v>
                </c:pt>
                <c:pt idx="127">
                  <c:v>4.566465097829564E-2</c:v>
                </c:pt>
                <c:pt idx="128">
                  <c:v>17.036160385420885</c:v>
                </c:pt>
                <c:pt idx="129">
                  <c:v>14.026656119863475</c:v>
                </c:pt>
                <c:pt idx="130">
                  <c:v>-28.982848145693936</c:v>
                </c:pt>
                <c:pt idx="131">
                  <c:v>8.0076475887486254</c:v>
                </c:pt>
                <c:pt idx="132">
                  <c:v>20.998143323191243</c:v>
                </c:pt>
                <c:pt idx="133">
                  <c:v>19.988639057633833</c:v>
                </c:pt>
                <c:pt idx="134">
                  <c:v>-19.020865207923578</c:v>
                </c:pt>
                <c:pt idx="135">
                  <c:v>14.969630526519012</c:v>
                </c:pt>
                <c:pt idx="136">
                  <c:v>4.9601262609616015</c:v>
                </c:pt>
                <c:pt idx="137">
                  <c:v>-13.049378004595809</c:v>
                </c:pt>
                <c:pt idx="138">
                  <c:v>-7.0588822701532195</c:v>
                </c:pt>
                <c:pt idx="139">
                  <c:v>-8.0683865357106299</c:v>
                </c:pt>
                <c:pt idx="140">
                  <c:v>4.9221091987319596</c:v>
                </c:pt>
                <c:pt idx="141">
                  <c:v>14.912604933174549</c:v>
                </c:pt>
                <c:pt idx="142">
                  <c:v>-22.096899332382861</c:v>
                </c:pt>
                <c:pt idx="143">
                  <c:v>-11.106403597940101</c:v>
                </c:pt>
                <c:pt idx="144">
                  <c:v>-7.1159078634974833</c:v>
                </c:pt>
                <c:pt idx="145">
                  <c:v>-3.1254121290548937</c:v>
                </c:pt>
                <c:pt idx="146">
                  <c:v>-11.134916394612304</c:v>
                </c:pt>
                <c:pt idx="147">
                  <c:v>13.855579339830285</c:v>
                </c:pt>
                <c:pt idx="148">
                  <c:v>-33.153924925727154</c:v>
                </c:pt>
                <c:pt idx="149">
                  <c:v>0.83657080871546441</c:v>
                </c:pt>
                <c:pt idx="150">
                  <c:v>-19.172933456841946</c:v>
                </c:pt>
                <c:pt idx="151">
                  <c:v>4.8175622776006435</c:v>
                </c:pt>
                <c:pt idx="152">
                  <c:v>13.808058012043233</c:v>
                </c:pt>
                <c:pt idx="153">
                  <c:v>15.798553746485794</c:v>
                </c:pt>
                <c:pt idx="154">
                  <c:v>-0.21095051907158791</c:v>
                </c:pt>
                <c:pt idx="155">
                  <c:v>-19.220454784628998</c:v>
                </c:pt>
                <c:pt idx="156">
                  <c:v>7.7700409498135912</c:v>
                </c:pt>
                <c:pt idx="157">
                  <c:v>9.7605366842561807</c:v>
                </c:pt>
                <c:pt idx="158">
                  <c:v>21.751032418698742</c:v>
                </c:pt>
                <c:pt idx="159">
                  <c:v>7.7415281531413598</c:v>
                </c:pt>
                <c:pt idx="160">
                  <c:v>-19.267976112416051</c:v>
                </c:pt>
                <c:pt idx="161">
                  <c:v>14.722519622026539</c:v>
                </c:pt>
                <c:pt idx="162">
                  <c:v>3.7130153564691284</c:v>
                </c:pt>
                <c:pt idx="163">
                  <c:v>-0.29648890908828207</c:v>
                </c:pt>
                <c:pt idx="164">
                  <c:v>5.6940068253543075</c:v>
                </c:pt>
                <c:pt idx="165">
                  <c:v>1.6845025597970675</c:v>
                </c:pt>
                <c:pt idx="166">
                  <c:v>22.674998294239685</c:v>
                </c:pt>
                <c:pt idx="167">
                  <c:v>8.665494028682275</c:v>
                </c:pt>
                <c:pt idx="168">
                  <c:v>21.655989763124836</c:v>
                </c:pt>
                <c:pt idx="169">
                  <c:v>18.646485497567454</c:v>
                </c:pt>
                <c:pt idx="170">
                  <c:v>-5.3630187679899848</c:v>
                </c:pt>
                <c:pt idx="171">
                  <c:v>17.627476966452633</c:v>
                </c:pt>
                <c:pt idx="172">
                  <c:v>-4.3820272991047773</c:v>
                </c:pt>
                <c:pt idx="173">
                  <c:v>15.608468435337784</c:v>
                </c:pt>
                <c:pt idx="174">
                  <c:v>24.598964169780402</c:v>
                </c:pt>
                <c:pt idx="175">
                  <c:v>17.589459904222963</c:v>
                </c:pt>
                <c:pt idx="176">
                  <c:v>6.5799556386655809</c:v>
                </c:pt>
                <c:pt idx="177">
                  <c:v>14.57045137310817</c:v>
                </c:pt>
                <c:pt idx="178">
                  <c:v>-14.43905289244924</c:v>
                </c:pt>
                <c:pt idx="179">
                  <c:v>38.551442841993349</c:v>
                </c:pt>
                <c:pt idx="180">
                  <c:v>1.5419385764359106</c:v>
                </c:pt>
                <c:pt idx="181">
                  <c:v>4.5324343108785285</c:v>
                </c:pt>
                <c:pt idx="182">
                  <c:v>24.522930045321118</c:v>
                </c:pt>
                <c:pt idx="183">
                  <c:v>-8.4865742202362924</c:v>
                </c:pt>
                <c:pt idx="184">
                  <c:v>7.5039215142062972</c:v>
                </c:pt>
                <c:pt idx="185">
                  <c:v>29.494417248648858</c:v>
                </c:pt>
                <c:pt idx="186">
                  <c:v>15.484912983091476</c:v>
                </c:pt>
                <c:pt idx="187">
                  <c:v>15.475408717534236</c:v>
                </c:pt>
                <c:pt idx="188">
                  <c:v>28.465904451976854</c:v>
                </c:pt>
                <c:pt idx="189">
                  <c:v>17.456400186419444</c:v>
                </c:pt>
                <c:pt idx="190">
                  <c:v>16.446895920862005</c:v>
                </c:pt>
                <c:pt idx="191">
                  <c:v>23.437391655304623</c:v>
                </c:pt>
                <c:pt idx="192">
                  <c:v>24.427887389747184</c:v>
                </c:pt>
                <c:pt idx="193">
                  <c:v>29.418383124189802</c:v>
                </c:pt>
                <c:pt idx="194">
                  <c:v>20.408878858632391</c:v>
                </c:pt>
                <c:pt idx="195">
                  <c:v>13.399374593074953</c:v>
                </c:pt>
                <c:pt idx="196">
                  <c:v>34.389870327517571</c:v>
                </c:pt>
                <c:pt idx="197">
                  <c:v>57.380366061960132</c:v>
                </c:pt>
                <c:pt idx="198">
                  <c:v>17.37086179640275</c:v>
                </c:pt>
                <c:pt idx="199">
                  <c:v>56.361357530845339</c:v>
                </c:pt>
                <c:pt idx="200">
                  <c:v>26.3518532652879</c:v>
                </c:pt>
                <c:pt idx="201">
                  <c:v>44.342348999730518</c:v>
                </c:pt>
                <c:pt idx="202">
                  <c:v>43.332844734173079</c:v>
                </c:pt>
                <c:pt idx="203">
                  <c:v>39.323340468615697</c:v>
                </c:pt>
                <c:pt idx="204">
                  <c:v>59.313836203058287</c:v>
                </c:pt>
                <c:pt idx="205">
                  <c:v>43.304331937500876</c:v>
                </c:pt>
                <c:pt idx="206">
                  <c:v>24.294827671943466</c:v>
                </c:pt>
                <c:pt idx="207">
                  <c:v>27.285323406386027</c:v>
                </c:pt>
                <c:pt idx="208">
                  <c:v>25.275819140828645</c:v>
                </c:pt>
                <c:pt idx="209">
                  <c:v>64.266314875271405</c:v>
                </c:pt>
                <c:pt idx="210">
                  <c:v>45.256810609713995</c:v>
                </c:pt>
                <c:pt idx="211">
                  <c:v>61.247306344156613</c:v>
                </c:pt>
                <c:pt idx="212">
                  <c:v>60.237802078599174</c:v>
                </c:pt>
                <c:pt idx="213">
                  <c:v>55.228297813041792</c:v>
                </c:pt>
                <c:pt idx="214">
                  <c:v>39.218793547484353</c:v>
                </c:pt>
                <c:pt idx="215">
                  <c:v>65.209289281926971</c:v>
                </c:pt>
                <c:pt idx="216">
                  <c:v>46.19978501636956</c:v>
                </c:pt>
                <c:pt idx="217">
                  <c:v>71.190280750812121</c:v>
                </c:pt>
                <c:pt idx="218">
                  <c:v>24.180776485254739</c:v>
                </c:pt>
                <c:pt idx="219">
                  <c:v>47.1712722196973</c:v>
                </c:pt>
                <c:pt idx="220">
                  <c:v>76.161767954139918</c:v>
                </c:pt>
                <c:pt idx="221">
                  <c:v>50.152263688582508</c:v>
                </c:pt>
                <c:pt idx="222">
                  <c:v>46.142759423025069</c:v>
                </c:pt>
                <c:pt idx="223">
                  <c:v>54.133255157467687</c:v>
                </c:pt>
                <c:pt idx="224">
                  <c:v>38.123750891910248</c:v>
                </c:pt>
                <c:pt idx="225">
                  <c:v>21.114246626352866</c:v>
                </c:pt>
                <c:pt idx="226">
                  <c:v>39.104742360795456</c:v>
                </c:pt>
                <c:pt idx="227">
                  <c:v>77.095238095238017</c:v>
                </c:pt>
                <c:pt idx="228">
                  <c:v>34.085733829680635</c:v>
                </c:pt>
                <c:pt idx="229">
                  <c:v>75.076229564123196</c:v>
                </c:pt>
                <c:pt idx="230">
                  <c:v>40.066725298565814</c:v>
                </c:pt>
                <c:pt idx="231">
                  <c:v>42.057221033008574</c:v>
                </c:pt>
                <c:pt idx="232">
                  <c:v>41.047716767451163</c:v>
                </c:pt>
                <c:pt idx="233">
                  <c:v>59.038212501893781</c:v>
                </c:pt>
                <c:pt idx="234">
                  <c:v>44.028708236336342</c:v>
                </c:pt>
                <c:pt idx="235">
                  <c:v>72.01920397077896</c:v>
                </c:pt>
                <c:pt idx="236">
                  <c:v>56.009699705221522</c:v>
                </c:pt>
                <c:pt idx="237">
                  <c:v>37.000195439664111</c:v>
                </c:pt>
                <c:pt idx="238">
                  <c:v>41.990691174106729</c:v>
                </c:pt>
                <c:pt idx="239">
                  <c:v>45.98118690854929</c:v>
                </c:pt>
                <c:pt idx="240">
                  <c:v>53.971682642991908</c:v>
                </c:pt>
                <c:pt idx="241">
                  <c:v>61.962178377434469</c:v>
                </c:pt>
                <c:pt idx="242">
                  <c:v>58.952674111877059</c:v>
                </c:pt>
                <c:pt idx="243">
                  <c:v>48.943169846319677</c:v>
                </c:pt>
                <c:pt idx="244">
                  <c:v>52.933665580762238</c:v>
                </c:pt>
                <c:pt idx="245">
                  <c:v>13.924161315204856</c:v>
                </c:pt>
                <c:pt idx="246">
                  <c:v>26.914657049647417</c:v>
                </c:pt>
                <c:pt idx="247">
                  <c:v>32.905152784090035</c:v>
                </c:pt>
                <c:pt idx="248">
                  <c:v>39.895648518532624</c:v>
                </c:pt>
                <c:pt idx="249">
                  <c:v>24.886144252975186</c:v>
                </c:pt>
                <c:pt idx="250">
                  <c:v>-7.1233600125821965</c:v>
                </c:pt>
                <c:pt idx="251">
                  <c:v>31.867135721860365</c:v>
                </c:pt>
                <c:pt idx="252">
                  <c:v>26.857631456302983</c:v>
                </c:pt>
                <c:pt idx="253">
                  <c:v>19.848127190745743</c:v>
                </c:pt>
                <c:pt idx="254">
                  <c:v>15.838622925188332</c:v>
                </c:pt>
                <c:pt idx="255">
                  <c:v>-1.1708813403690499</c:v>
                </c:pt>
                <c:pt idx="256">
                  <c:v>22.819614394073511</c:v>
                </c:pt>
                <c:pt idx="257">
                  <c:v>16.810110128516129</c:v>
                </c:pt>
                <c:pt idx="258">
                  <c:v>50.80060586295869</c:v>
                </c:pt>
                <c:pt idx="259">
                  <c:v>3.7911015974012798</c:v>
                </c:pt>
                <c:pt idx="260">
                  <c:v>17.781597331843898</c:v>
                </c:pt>
                <c:pt idx="261">
                  <c:v>-27.227906933713541</c:v>
                </c:pt>
                <c:pt idx="262">
                  <c:v>10.762588800729077</c:v>
                </c:pt>
                <c:pt idx="263">
                  <c:v>25.753084535171638</c:v>
                </c:pt>
                <c:pt idx="264">
                  <c:v>3.7435802696142275</c:v>
                </c:pt>
                <c:pt idx="265">
                  <c:v>31.734076004056845</c:v>
                </c:pt>
                <c:pt idx="266">
                  <c:v>-14.275428261500593</c:v>
                </c:pt>
                <c:pt idx="267">
                  <c:v>6.7150674729420246</c:v>
                </c:pt>
                <c:pt idx="268">
                  <c:v>27.705563207384586</c:v>
                </c:pt>
                <c:pt idx="269">
                  <c:v>7.6960589418271752</c:v>
                </c:pt>
                <c:pt idx="270">
                  <c:v>-6.3134453237302068</c:v>
                </c:pt>
                <c:pt idx="271">
                  <c:v>10.677050410712354</c:v>
                </c:pt>
                <c:pt idx="272">
                  <c:v>-23.332453854845028</c:v>
                </c:pt>
                <c:pt idx="273">
                  <c:v>6.6580418795975334</c:v>
                </c:pt>
                <c:pt idx="274">
                  <c:v>-0.35146238595984869</c:v>
                </c:pt>
                <c:pt idx="275">
                  <c:v>-16.360966651517089</c:v>
                </c:pt>
                <c:pt idx="276">
                  <c:v>11.629529082925501</c:v>
                </c:pt>
                <c:pt idx="277">
                  <c:v>-11.379975182631881</c:v>
                </c:pt>
                <c:pt idx="278">
                  <c:v>22.61052055181068</c:v>
                </c:pt>
                <c:pt idx="279">
                  <c:v>-6.3989837137467305</c:v>
                </c:pt>
                <c:pt idx="280">
                  <c:v>2.5915120206958591</c:v>
                </c:pt>
                <c:pt idx="281">
                  <c:v>1.5820077551384486</c:v>
                </c:pt>
                <c:pt idx="282">
                  <c:v>3.5725034895810666</c:v>
                </c:pt>
                <c:pt idx="283">
                  <c:v>-7.4370007759763723</c:v>
                </c:pt>
                <c:pt idx="284">
                  <c:v>4.5534949584662172</c:v>
                </c:pt>
                <c:pt idx="285">
                  <c:v>10.543990692908807</c:v>
                </c:pt>
                <c:pt idx="286">
                  <c:v>24.534486427351396</c:v>
                </c:pt>
                <c:pt idx="287">
                  <c:v>-18.475017838205986</c:v>
                </c:pt>
                <c:pt idx="288">
                  <c:v>3.5154778962365754</c:v>
                </c:pt>
                <c:pt idx="289">
                  <c:v>10.505973630679193</c:v>
                </c:pt>
                <c:pt idx="290">
                  <c:v>2.4964693651217544</c:v>
                </c:pt>
                <c:pt idx="291">
                  <c:v>5.486965099564344</c:v>
                </c:pt>
                <c:pt idx="292">
                  <c:v>14.477460834006962</c:v>
                </c:pt>
                <c:pt idx="293">
                  <c:v>4.467956568449523</c:v>
                </c:pt>
                <c:pt idx="294">
                  <c:v>9.458452302892141</c:v>
                </c:pt>
                <c:pt idx="295">
                  <c:v>-15.551051962665298</c:v>
                </c:pt>
                <c:pt idx="296">
                  <c:v>-3.5605562282227083</c:v>
                </c:pt>
                <c:pt idx="297">
                  <c:v>-10.57006049377992</c:v>
                </c:pt>
                <c:pt idx="298">
                  <c:v>-7.5795647593373303</c:v>
                </c:pt>
                <c:pt idx="299">
                  <c:v>9.4109309751052876</c:v>
                </c:pt>
                <c:pt idx="300">
                  <c:v>40.401426709547849</c:v>
                </c:pt>
                <c:pt idx="301">
                  <c:v>33.391922443990438</c:v>
                </c:pt>
                <c:pt idx="302">
                  <c:v>-10.617581821566972</c:v>
                </c:pt>
                <c:pt idx="303">
                  <c:v>-0.62708608712438263</c:v>
                </c:pt>
                <c:pt idx="304">
                  <c:v>0.36340964731823533</c:v>
                </c:pt>
                <c:pt idx="305">
                  <c:v>-4.6460946182392036</c:v>
                </c:pt>
                <c:pt idx="306">
                  <c:v>5.344401116203386</c:v>
                </c:pt>
                <c:pt idx="307">
                  <c:v>-26.665103149354024</c:v>
                </c:pt>
                <c:pt idx="308">
                  <c:v>-5.6746074149114349</c:v>
                </c:pt>
                <c:pt idx="309">
                  <c:v>-2.684111680468817</c:v>
                </c:pt>
                <c:pt idx="310">
                  <c:v>1.3063840539737441</c:v>
                </c:pt>
                <c:pt idx="311">
                  <c:v>14.296879788416334</c:v>
                </c:pt>
                <c:pt idx="312">
                  <c:v>-1.7126244771410768</c:v>
                </c:pt>
                <c:pt idx="313">
                  <c:v>6.2778712573015127</c:v>
                </c:pt>
                <c:pt idx="314">
                  <c:v>20.268366991744131</c:v>
                </c:pt>
                <c:pt idx="315">
                  <c:v>-5.7411372738133082</c:v>
                </c:pt>
                <c:pt idx="316">
                  <c:v>2.2493584606293098</c:v>
                </c:pt>
                <c:pt idx="317">
                  <c:v>-9.7601458049281291</c:v>
                </c:pt>
                <c:pt idx="318">
                  <c:v>-0.76965007048553957</c:v>
                </c:pt>
                <c:pt idx="319">
                  <c:v>-10.779154336042751</c:v>
                </c:pt>
                <c:pt idx="320">
                  <c:v>-15.788658601600162</c:v>
                </c:pt>
                <c:pt idx="321">
                  <c:v>6.201837132842428</c:v>
                </c:pt>
                <c:pt idx="322">
                  <c:v>1.1923328672850175</c:v>
                </c:pt>
                <c:pt idx="323">
                  <c:v>-21.817171398272393</c:v>
                </c:pt>
                <c:pt idx="324">
                  <c:v>3.1733243361701966</c:v>
                </c:pt>
                <c:pt idx="325">
                  <c:v>3.1638200706127861</c:v>
                </c:pt>
                <c:pt idx="326">
                  <c:v>-21.845684194944596</c:v>
                </c:pt>
                <c:pt idx="327">
                  <c:v>18.144811539497965</c:v>
                </c:pt>
                <c:pt idx="328">
                  <c:v>-7.8646927260594452</c:v>
                </c:pt>
                <c:pt idx="329">
                  <c:v>-18.874196991616856</c:v>
                </c:pt>
                <c:pt idx="330">
                  <c:v>-5.8837012571742662</c:v>
                </c:pt>
                <c:pt idx="331">
                  <c:v>11.106794477268352</c:v>
                </c:pt>
                <c:pt idx="332">
                  <c:v>-11.902709788289087</c:v>
                </c:pt>
                <c:pt idx="333">
                  <c:v>8.7785946153502437E-2</c:v>
                </c:pt>
                <c:pt idx="334">
                  <c:v>-7.921718319403908</c:v>
                </c:pt>
                <c:pt idx="335">
                  <c:v>-18.931222584961318</c:v>
                </c:pt>
                <c:pt idx="336">
                  <c:v>-14.940726850518701</c:v>
                </c:pt>
                <c:pt idx="337">
                  <c:v>16.049768883923861</c:v>
                </c:pt>
                <c:pt idx="338">
                  <c:v>-3.9597353816335499</c:v>
                </c:pt>
                <c:pt idx="339">
                  <c:v>-10.96923964719096</c:v>
                </c:pt>
                <c:pt idx="340">
                  <c:v>4.0212560872516292</c:v>
                </c:pt>
                <c:pt idx="341">
                  <c:v>-4.9882481783055823</c:v>
                </c:pt>
                <c:pt idx="342">
                  <c:v>29.002247556137007</c:v>
                </c:pt>
                <c:pt idx="343">
                  <c:v>-6.0072567094204032</c:v>
                </c:pt>
                <c:pt idx="344">
                  <c:v>11.983239025022186</c:v>
                </c:pt>
                <c:pt idx="345">
                  <c:v>-5.0262652405352242</c:v>
                </c:pt>
                <c:pt idx="346">
                  <c:v>22.964230493907365</c:v>
                </c:pt>
                <c:pt idx="347">
                  <c:v>-6.0452737716500451</c:v>
                </c:pt>
                <c:pt idx="348">
                  <c:v>3.9452219627925444</c:v>
                </c:pt>
                <c:pt idx="349">
                  <c:v>-11.064282302764866</c:v>
                </c:pt>
                <c:pt idx="350">
                  <c:v>-16.073786568322276</c:v>
                </c:pt>
                <c:pt idx="351">
                  <c:v>1.9167091661203131</c:v>
                </c:pt>
                <c:pt idx="352">
                  <c:v>-9.2795099437097406E-2</c:v>
                </c:pt>
                <c:pt idx="353">
                  <c:v>-13.102299364994508</c:v>
                </c:pt>
                <c:pt idx="354">
                  <c:v>27.888196369448082</c:v>
                </c:pt>
                <c:pt idx="355">
                  <c:v>-14.121307896109329</c:v>
                </c:pt>
                <c:pt idx="356">
                  <c:v>-17.130812161666739</c:v>
                </c:pt>
                <c:pt idx="357">
                  <c:v>2.8596835727758503</c:v>
                </c:pt>
                <c:pt idx="358">
                  <c:v>-30.149820692781532</c:v>
                </c:pt>
                <c:pt idx="359">
                  <c:v>-12.159324958338971</c:v>
                </c:pt>
                <c:pt idx="360">
                  <c:v>-1.1688292238963811</c:v>
                </c:pt>
                <c:pt idx="361">
                  <c:v>8.8216665105462084</c:v>
                </c:pt>
                <c:pt idx="362">
                  <c:v>-5.187837755011202</c:v>
                </c:pt>
                <c:pt idx="363">
                  <c:v>3.8026579794315865</c:v>
                </c:pt>
                <c:pt idx="364">
                  <c:v>-15.206846286125824</c:v>
                </c:pt>
                <c:pt idx="365">
                  <c:v>5.7836494483167655</c:v>
                </c:pt>
                <c:pt idx="366">
                  <c:v>25.774145182759355</c:v>
                </c:pt>
                <c:pt idx="367">
                  <c:v>0.7646409172019446</c:v>
                </c:pt>
                <c:pt idx="368">
                  <c:v>27.755136651644534</c:v>
                </c:pt>
                <c:pt idx="369">
                  <c:v>10.745632386087124</c:v>
                </c:pt>
                <c:pt idx="370">
                  <c:v>44.736128120529713</c:v>
                </c:pt>
                <c:pt idx="371">
                  <c:v>-15.273376145027697</c:v>
                </c:pt>
                <c:pt idx="372">
                  <c:v>5.7171195894148923</c:v>
                </c:pt>
                <c:pt idx="373">
                  <c:v>0.70761532385748183</c:v>
                </c:pt>
                <c:pt idx="374">
                  <c:v>6.6981110583000714</c:v>
                </c:pt>
                <c:pt idx="375">
                  <c:v>0.6886067927426609</c:v>
                </c:pt>
                <c:pt idx="376">
                  <c:v>29.67910252718525</c:v>
                </c:pt>
                <c:pt idx="377">
                  <c:v>-5.33040173837216</c:v>
                </c:pt>
                <c:pt idx="378">
                  <c:v>-12.33990600392957</c:v>
                </c:pt>
                <c:pt idx="379">
                  <c:v>8.650589730513019</c:v>
                </c:pt>
                <c:pt idx="380">
                  <c:v>-1.3589145350443914</c:v>
                </c:pt>
                <c:pt idx="381">
                  <c:v>19.631581199398198</c:v>
                </c:pt>
                <c:pt idx="382">
                  <c:v>13.622076933840788</c:v>
                </c:pt>
                <c:pt idx="383">
                  <c:v>46.612572668283377</c:v>
                </c:pt>
                <c:pt idx="384">
                  <c:v>5.6030684027259667</c:v>
                </c:pt>
                <c:pt idx="385">
                  <c:v>7.5935641371687552</c:v>
                </c:pt>
                <c:pt idx="386">
                  <c:v>-13.415940128388655</c:v>
                </c:pt>
                <c:pt idx="387">
                  <c:v>12.574555606053934</c:v>
                </c:pt>
                <c:pt idx="388">
                  <c:v>10.565051340496524</c:v>
                </c:pt>
                <c:pt idx="389">
                  <c:v>28.555547074939113</c:v>
                </c:pt>
                <c:pt idx="390">
                  <c:v>37.546042809381703</c:v>
                </c:pt>
                <c:pt idx="391">
                  <c:v>-1.4634614561757076</c:v>
                </c:pt>
                <c:pt idx="392">
                  <c:v>23.527034278266882</c:v>
                </c:pt>
                <c:pt idx="393">
                  <c:v>-4.4824699872905285</c:v>
                </c:pt>
                <c:pt idx="394">
                  <c:v>-1.4919742528479389</c:v>
                </c:pt>
                <c:pt idx="395">
                  <c:v>3.4985214815946506</c:v>
                </c:pt>
                <c:pt idx="396">
                  <c:v>18.48901721603724</c:v>
                </c:pt>
                <c:pt idx="397">
                  <c:v>17.47951295047983</c:v>
                </c:pt>
                <c:pt idx="398">
                  <c:v>-7.5299913150775808</c:v>
                </c:pt>
                <c:pt idx="399">
                  <c:v>-3.5394955806349913</c:v>
                </c:pt>
                <c:pt idx="400">
                  <c:v>5.4510001538075983</c:v>
                </c:pt>
                <c:pt idx="401">
                  <c:v>-9.5585041117498122</c:v>
                </c:pt>
                <c:pt idx="402">
                  <c:v>34.431991622692777</c:v>
                </c:pt>
                <c:pt idx="403">
                  <c:v>-16.577512642864633</c:v>
                </c:pt>
                <c:pt idx="404">
                  <c:v>-8.5870169084220436</c:v>
                </c:pt>
                <c:pt idx="405">
                  <c:v>1.403478826020546</c:v>
                </c:pt>
                <c:pt idx="406">
                  <c:v>1.3939745604631355</c:v>
                </c:pt>
                <c:pt idx="407">
                  <c:v>12.384470294905924</c:v>
                </c:pt>
                <c:pt idx="408">
                  <c:v>18.374966029348514</c:v>
                </c:pt>
                <c:pt idx="409">
                  <c:v>18.365461763791103</c:v>
                </c:pt>
                <c:pt idx="410">
                  <c:v>3.3559574982336926</c:v>
                </c:pt>
                <c:pt idx="411">
                  <c:v>27.346453232676282</c:v>
                </c:pt>
                <c:pt idx="412">
                  <c:v>19.336948967118872</c:v>
                </c:pt>
                <c:pt idx="413">
                  <c:v>9.3274447015614612</c:v>
                </c:pt>
                <c:pt idx="414">
                  <c:v>23.317940436004051</c:v>
                </c:pt>
                <c:pt idx="415">
                  <c:v>34.30843617044664</c:v>
                </c:pt>
                <c:pt idx="416">
                  <c:v>10.29893190488923</c:v>
                </c:pt>
                <c:pt idx="417">
                  <c:v>10.289427639331819</c:v>
                </c:pt>
                <c:pt idx="418">
                  <c:v>-7.7200766262255911</c:v>
                </c:pt>
                <c:pt idx="419">
                  <c:v>44.270419108216998</c:v>
                </c:pt>
                <c:pt idx="420">
                  <c:v>2.260914842659588</c:v>
                </c:pt>
                <c:pt idx="421">
                  <c:v>27.251410577102178</c:v>
                </c:pt>
                <c:pt idx="422">
                  <c:v>23.241906311544767</c:v>
                </c:pt>
                <c:pt idx="423">
                  <c:v>24.232402045987357</c:v>
                </c:pt>
                <c:pt idx="424">
                  <c:v>17.222897780429946</c:v>
                </c:pt>
                <c:pt idx="425">
                  <c:v>12.213393514872536</c:v>
                </c:pt>
                <c:pt idx="426">
                  <c:v>3.2038892493151252</c:v>
                </c:pt>
                <c:pt idx="427">
                  <c:v>22.194384983757715</c:v>
                </c:pt>
                <c:pt idx="428">
                  <c:v>0.18488071820030427</c:v>
                </c:pt>
                <c:pt idx="429">
                  <c:v>-13.824623547356907</c:v>
                </c:pt>
                <c:pt idx="430">
                  <c:v>-4.8341278129143177</c:v>
                </c:pt>
                <c:pt idx="431">
                  <c:v>15.156367921528272</c:v>
                </c:pt>
                <c:pt idx="432">
                  <c:v>30.146863655970861</c:v>
                </c:pt>
                <c:pt idx="433">
                  <c:v>31.137359390413451</c:v>
                </c:pt>
                <c:pt idx="434">
                  <c:v>22.12785512485604</c:v>
                </c:pt>
                <c:pt idx="435">
                  <c:v>24.11835085929863</c:v>
                </c:pt>
                <c:pt idx="436">
                  <c:v>4.1088465937412195</c:v>
                </c:pt>
                <c:pt idx="437">
                  <c:v>11.099342328183809</c:v>
                </c:pt>
                <c:pt idx="438">
                  <c:v>-10.910161937373601</c:v>
                </c:pt>
                <c:pt idx="439">
                  <c:v>34.080333797068988</c:v>
                </c:pt>
                <c:pt idx="440">
                  <c:v>-3.9291704684884223</c:v>
                </c:pt>
                <c:pt idx="441">
                  <c:v>24.061325265954167</c:v>
                </c:pt>
                <c:pt idx="442">
                  <c:v>4.0518210003967567</c:v>
                </c:pt>
                <c:pt idx="443">
                  <c:v>5.0423167348393463</c:v>
                </c:pt>
                <c:pt idx="444">
                  <c:v>24.032812469281936</c:v>
                </c:pt>
                <c:pt idx="445">
                  <c:v>15.023308203724525</c:v>
                </c:pt>
                <c:pt idx="446">
                  <c:v>21.013803938167115</c:v>
                </c:pt>
                <c:pt idx="447">
                  <c:v>9.0042996726097044</c:v>
                </c:pt>
                <c:pt idx="448">
                  <c:v>6.994795407052294</c:v>
                </c:pt>
                <c:pt idx="449">
                  <c:v>0.9852911414948835</c:v>
                </c:pt>
                <c:pt idx="450">
                  <c:v>19.975786875937473</c:v>
                </c:pt>
                <c:pt idx="451">
                  <c:v>-2.0337173896197669</c:v>
                </c:pt>
                <c:pt idx="452">
                  <c:v>35.956778344822851</c:v>
                </c:pt>
                <c:pt idx="453">
                  <c:v>9.9472740792654406</c:v>
                </c:pt>
                <c:pt idx="454">
                  <c:v>0.93776981370803014</c:v>
                </c:pt>
                <c:pt idx="455">
                  <c:v>-8.0717344518493803</c:v>
                </c:pt>
                <c:pt idx="456">
                  <c:v>10.918761282593181</c:v>
                </c:pt>
                <c:pt idx="457">
                  <c:v>-15.090742982964201</c:v>
                </c:pt>
                <c:pt idx="458">
                  <c:v>-2.1002472485216117</c:v>
                </c:pt>
                <c:pt idx="459">
                  <c:v>17.890248485920978</c:v>
                </c:pt>
                <c:pt idx="460">
                  <c:v>6.8807442203635674</c:v>
                </c:pt>
                <c:pt idx="461">
                  <c:v>-5.1287600451938431</c:v>
                </c:pt>
                <c:pt idx="462">
                  <c:v>6.8617356892487464</c:v>
                </c:pt>
                <c:pt idx="463">
                  <c:v>-4.147768576308664</c:v>
                </c:pt>
                <c:pt idx="464">
                  <c:v>23.842727158133926</c:v>
                </c:pt>
                <c:pt idx="465">
                  <c:v>25.833222892576515</c:v>
                </c:pt>
                <c:pt idx="466">
                  <c:v>-5.1762813729808954</c:v>
                </c:pt>
                <c:pt idx="467">
                  <c:v>-5.1857856385383059</c:v>
                </c:pt>
                <c:pt idx="468">
                  <c:v>2.8047100959042837</c:v>
                </c:pt>
                <c:pt idx="469">
                  <c:v>-3.2047941696531268</c:v>
                </c:pt>
                <c:pt idx="470">
                  <c:v>5.7857015647894627</c:v>
                </c:pt>
                <c:pt idx="471">
                  <c:v>16.776197299232052</c:v>
                </c:pt>
                <c:pt idx="472">
                  <c:v>17.766693033674642</c:v>
                </c:pt>
                <c:pt idx="473">
                  <c:v>17.757188768117402</c:v>
                </c:pt>
                <c:pt idx="474">
                  <c:v>-11.25231549743998</c:v>
                </c:pt>
                <c:pt idx="475">
                  <c:v>24.738180237002609</c:v>
                </c:pt>
                <c:pt idx="476">
                  <c:v>-2.2713240285548011</c:v>
                </c:pt>
                <c:pt idx="477">
                  <c:v>32.719171705887788</c:v>
                </c:pt>
                <c:pt idx="478">
                  <c:v>-28.29033255966965</c:v>
                </c:pt>
                <c:pt idx="479">
                  <c:v>-20.299836825227032</c:v>
                </c:pt>
                <c:pt idx="480">
                  <c:v>-6.3093410907844429</c:v>
                </c:pt>
                <c:pt idx="481">
                  <c:v>-1.3188453563418534</c:v>
                </c:pt>
                <c:pt idx="482">
                  <c:v>18.671650378100736</c:v>
                </c:pt>
                <c:pt idx="483">
                  <c:v>-25.337853887456703</c:v>
                </c:pt>
                <c:pt idx="484">
                  <c:v>26.652641846985915</c:v>
                </c:pt>
                <c:pt idx="485">
                  <c:v>-6.3568624185714953</c:v>
                </c:pt>
                <c:pt idx="486">
                  <c:v>-0.36636668412890572</c:v>
                </c:pt>
                <c:pt idx="487">
                  <c:v>23.624129050313684</c:v>
                </c:pt>
                <c:pt idx="488">
                  <c:v>7.6146247847562734</c:v>
                </c:pt>
                <c:pt idx="489">
                  <c:v>4.6051205191988629</c:v>
                </c:pt>
                <c:pt idx="490">
                  <c:v>24.595616253641452</c:v>
                </c:pt>
                <c:pt idx="491">
                  <c:v>38.586111988084042</c:v>
                </c:pt>
                <c:pt idx="492">
                  <c:v>-1.4233922774733685</c:v>
                </c:pt>
                <c:pt idx="493">
                  <c:v>-5.432896543030779</c:v>
                </c:pt>
                <c:pt idx="494">
                  <c:v>3.5575991914118106</c:v>
                </c:pt>
                <c:pt idx="495">
                  <c:v>15.548094925854571</c:v>
                </c:pt>
                <c:pt idx="496">
                  <c:v>-2.4614093397028114</c:v>
                </c:pt>
                <c:pt idx="497">
                  <c:v>6.5290863947397781</c:v>
                </c:pt>
                <c:pt idx="498">
                  <c:v>38.519582129182339</c:v>
                </c:pt>
                <c:pt idx="499">
                  <c:v>-44.489922136375043</c:v>
                </c:pt>
                <c:pt idx="500">
                  <c:v>-0.49942640193248167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1.8042509012753782E-17</c:v>
                </c:pt>
                <c:pt idx="1">
                  <c:v>2.6465168495157476E-17</c:v>
                </c:pt>
                <c:pt idx="2">
                  <c:v>3.8752516865220267E-17</c:v>
                </c:pt>
                <c:pt idx="3">
                  <c:v>5.6646447994923694E-17</c:v>
                </c:pt>
                <c:pt idx="4">
                  <c:v>8.2659537241308393E-17</c:v>
                </c:pt>
                <c:pt idx="5">
                  <c:v>1.2040950601406172E-16</c:v>
                </c:pt>
                <c:pt idx="6">
                  <c:v>1.7509594879946223E-16</c:v>
                </c:pt>
                <c:pt idx="7">
                  <c:v>2.5417857424973548E-16</c:v>
                </c:pt>
                <c:pt idx="8">
                  <c:v>3.6834035205243806E-16</c:v>
                </c:pt>
                <c:pt idx="9">
                  <c:v>5.3285270717117218E-16</c:v>
                </c:pt>
                <c:pt idx="10">
                  <c:v>7.6950699571852262E-16</c:v>
                </c:pt>
                <c:pt idx="11">
                  <c:v>1.1093420782711944E-15</c:v>
                </c:pt>
                <c:pt idx="12">
                  <c:v>1.596488956233669E-15</c:v>
                </c:pt>
                <c:pt idx="13">
                  <c:v>2.2935798736384984E-15</c:v>
                </c:pt>
                <c:pt idx="14">
                  <c:v>3.2893443261312273E-15</c:v>
                </c:pt>
                <c:pt idx="15">
                  <c:v>4.7092562642637989E-15</c:v>
                </c:pt>
                <c:pt idx="16">
                  <c:v>6.730430267329122E-15</c:v>
                </c:pt>
                <c:pt idx="17">
                  <c:v>9.6024234118298928E-15</c:v>
                </c:pt>
                <c:pt idx="18">
                  <c:v>1.3676229910527627E-14</c:v>
                </c:pt>
                <c:pt idx="19">
                  <c:v>1.9444619646442338E-14</c:v>
                </c:pt>
                <c:pt idx="20">
                  <c:v>2.7598153754240093E-14</c:v>
                </c:pt>
                <c:pt idx="21">
                  <c:v>3.9102824203156732E-14</c:v>
                </c:pt>
                <c:pt idx="22">
                  <c:v>5.5307463225465246E-14</c:v>
                </c:pt>
                <c:pt idx="23">
                  <c:v>7.8092058541671158E-14</c:v>
                </c:pt>
                <c:pt idx="24">
                  <c:v>1.100721681961807E-13</c:v>
                </c:pt>
                <c:pt idx="25">
                  <c:v>1.548801246616629E-13</c:v>
                </c:pt>
                <c:pt idx="26">
                  <c:v>2.175511462791367E-13</c:v>
                </c:pt>
                <c:pt idx="27">
                  <c:v>3.050524943712939E-13</c:v>
                </c:pt>
                <c:pt idx="28">
                  <c:v>4.2700730350982162E-13</c:v>
                </c:pt>
                <c:pt idx="29">
                  <c:v>5.9668283447326754E-13</c:v>
                </c:pt>
                <c:pt idx="30">
                  <c:v>8.3233719616911834E-13</c:v>
                </c:pt>
                <c:pt idx="31">
                  <c:v>1.1590510917643778E-12</c:v>
                </c:pt>
                <c:pt idx="32">
                  <c:v>1.6112145523950431E-12</c:v>
                </c:pt>
                <c:pt idx="33">
                  <c:v>2.2358964647457148E-12</c:v>
                </c:pt>
                <c:pt idx="34">
                  <c:v>3.0974016185524408E-12</c:v>
                </c:pt>
                <c:pt idx="35">
                  <c:v>4.2834220777269583E-12</c:v>
                </c:pt>
                <c:pt idx="36">
                  <c:v>5.9133248645818941E-12</c:v>
                </c:pt>
                <c:pt idx="37">
                  <c:v>8.1492966072549864E-12</c:v>
                </c:pt>
                <c:pt idx="38">
                  <c:v>1.1211301430085817E-11</c:v>
                </c:pt>
                <c:pt idx="39">
                  <c:v>1.5397118483745191E-11</c:v>
                </c:pt>
                <c:pt idx="40">
                  <c:v>2.1109132814795316E-11</c:v>
                </c:pt>
                <c:pt idx="41">
                  <c:v>2.8890087100790244E-11</c:v>
                </c:pt>
                <c:pt idx="42">
                  <c:v>3.9470699965777804E-11</c:v>
                </c:pt>
                <c:pt idx="43">
                  <c:v>5.3832967829362421E-11</c:v>
                </c:pt>
                <c:pt idx="44">
                  <c:v>7.3294154033751289E-11</c:v>
                </c:pt>
                <c:pt idx="45">
                  <c:v>9.961801139927558E-11</c:v>
                </c:pt>
                <c:pt idx="46">
                  <c:v>1.3516178467973822E-10</c:v>
                </c:pt>
                <c:pt idx="47">
                  <c:v>1.8307012805785393E-10</c:v>
                </c:pt>
                <c:pt idx="48">
                  <c:v>2.4753041573114061E-10</c:v>
                </c:pt>
                <c:pt idx="49">
                  <c:v>3.3410823129114748E-10</c:v>
                </c:pt>
                <c:pt idx="50">
                  <c:v>4.5018736049308097E-10</c:v>
                </c:pt>
                <c:pt idx="51">
                  <c:v>6.0554571866966786E-10</c:v>
                </c:pt>
                <c:pt idx="52">
                  <c:v>8.1310774248348815E-10</c:v>
                </c:pt>
                <c:pt idx="53">
                  <c:v>1.089925398823678E-9</c:v>
                </c:pt>
                <c:pt idx="54">
                  <c:v>1.4584547795355787E-9</c:v>
                </c:pt>
                <c:pt idx="55">
                  <c:v>1.9482140950003263E-9</c:v>
                </c:pt>
                <c:pt idx="56">
                  <c:v>2.5979327948741586E-9</c:v>
                </c:pt>
                <c:pt idx="57">
                  <c:v>3.4583318277463647E-9</c:v>
                </c:pt>
                <c:pt idx="58">
                  <c:v>4.5957133143710686E-9</c:v>
                </c:pt>
                <c:pt idx="59">
                  <c:v>6.0965861446873841E-9</c:v>
                </c:pt>
                <c:pt idx="60">
                  <c:v>8.073614681375828E-9</c:v>
                </c:pt>
                <c:pt idx="61">
                  <c:v>1.0673253895573348E-8</c:v>
                </c:pt>
                <c:pt idx="62">
                  <c:v>1.4085529602653399E-8</c:v>
                </c:pt>
                <c:pt idx="63">
                  <c:v>1.8556541575797253E-8</c:v>
                </c:pt>
                <c:pt idx="64">
                  <c:v>2.440441577728367E-8</c:v>
                </c:pt>
                <c:pt idx="65">
                  <c:v>3.2039616568553016E-8</c:v>
                </c:pt>
                <c:pt idx="66">
                  <c:v>4.1990758813995517E-8</c:v>
                </c:pt>
                <c:pt idx="67">
                  <c:v>5.4937343313021149E-8</c:v>
                </c:pt>
                <c:pt idx="68">
                  <c:v>7.1751189104525059E-8</c:v>
                </c:pt>
                <c:pt idx="69">
                  <c:v>9.3548767509222339E-8</c:v>
                </c:pt>
                <c:pt idx="70">
                  <c:v>1.2175717288102728E-7</c:v>
                </c:pt>
                <c:pt idx="71">
                  <c:v>1.581971149897699E-7</c:v>
                </c:pt>
                <c:pt idx="72">
                  <c:v>2.0518711293328216E-7</c:v>
                </c:pt>
                <c:pt idx="73">
                  <c:v>2.6567404046047661E-7</c:v>
                </c:pt>
                <c:pt idx="74">
                  <c:v>3.433963532168656E-7</c:v>
                </c:pt>
                <c:pt idx="75">
                  <c:v>4.4308776188818182E-7</c:v>
                </c:pt>
                <c:pt idx="76">
                  <c:v>5.7073085131472504E-7</c:v>
                </c:pt>
                <c:pt idx="77">
                  <c:v>7.3387224300683003E-7</c:v>
                </c:pt>
                <c:pt idx="78">
                  <c:v>9.4201342584081238E-7</c:v>
                </c:pt>
                <c:pt idx="79">
                  <c:v>1.2070944173282528E-6</c:v>
                </c:pt>
                <c:pt idx="80">
                  <c:v>1.5440910595505075E-6</c:v>
                </c:pt>
                <c:pt idx="81">
                  <c:v>1.9717511079165715E-6</c:v>
                </c:pt>
                <c:pt idx="82">
                  <c:v>2.513499463382094E-6</c:v>
                </c:pt>
                <c:pt idx="83">
                  <c:v>3.198549074140435E-6</c:v>
                </c:pt>
                <c:pt idx="84">
                  <c:v>4.0632613575121314E-6</c:v>
                </c:pt>
                <c:pt idx="85">
                  <c:v>5.152808656618833E-6</c:v>
                </c:pt>
                <c:pt idx="86">
                  <c:v>6.5232014659952919E-6</c:v>
                </c:pt>
                <c:pt idx="87">
                  <c:v>8.243755180799258E-6</c:v>
                </c:pt>
                <c:pt idx="88">
                  <c:v>1.0400085222463679E-5</c:v>
                </c:pt>
                <c:pt idx="89">
                  <c:v>1.3097735880997582E-5</c:v>
                </c:pt>
                <c:pt idx="90">
                  <c:v>1.6466567437839078E-5</c:v>
                </c:pt>
                <c:pt idx="91">
                  <c:v>2.0666048480642035E-5</c:v>
                </c:pt>
                <c:pt idx="92">
                  <c:v>2.5891626220278093E-5</c:v>
                </c:pt>
                <c:pt idx="93">
                  <c:v>3.2382377540819302E-5</c:v>
                </c:pt>
                <c:pt idx="94">
                  <c:v>4.0430177970967266E-5</c:v>
                </c:pt>
                <c:pt idx="95">
                  <c:v>5.0390665316783949E-5</c:v>
                </c:pt>
                <c:pt idx="96">
                  <c:v>6.2696319944323392E-5</c:v>
                </c:pt>
                <c:pt idx="97">
                  <c:v>7.7872035289380727E-5</c:v>
                </c:pt>
                <c:pt idx="98">
                  <c:v>9.6553610780414345E-5</c:v>
                </c:pt>
                <c:pt idx="99">
                  <c:v>1.1950966570808269E-4</c:v>
                </c:pt>
                <c:pt idx="100">
                  <c:v>1.4766754740048812E-4</c:v>
                </c:pt>
                <c:pt idx="101">
                  <c:v>1.8214389111601513E-4</c:v>
                </c:pt>
                <c:pt idx="102">
                  <c:v>2.242805831403283E-4</c:v>
                </c:pt>
                <c:pt idx="103">
                  <c:v>2.7568698337376537E-4</c:v>
                </c:pt>
                <c:pt idx="104">
                  <c:v>3.3828938000000865E-4</c:v>
                </c:pt>
                <c:pt idx="105">
                  <c:v>4.1438877726930173E-4</c:v>
                </c:pt>
                <c:pt idx="106">
                  <c:v>5.0672825864068408E-4</c:v>
                </c:pt>
                <c:pt idx="107">
                  <c:v>6.1857132197382699E-4</c:v>
                </c:pt>
                <c:pt idx="108">
                  <c:v>7.5379275151756463E-4</c:v>
                </c:pt>
                <c:pt idx="109">
                  <c:v>9.1698377326936663E-4</c:v>
                </c:pt>
                <c:pt idx="110">
                  <c:v>1.1135734358105882E-3</c:v>
                </c:pt>
                <c:pt idx="111">
                  <c:v>1.3499683676686243E-3</c:v>
                </c:pt>
                <c:pt idx="112">
                  <c:v>1.6337132839008926E-3</c:v>
                </c:pt>
                <c:pt idx="113">
                  <c:v>1.9736748479542228E-3</c:v>
                </c:pt>
                <c:pt idx="114">
                  <c:v>2.380251738405613E-3</c:v>
                </c:pt>
                <c:pt idx="115">
                  <c:v>2.8656140218978423E-3</c:v>
                </c:pt>
                <c:pt idx="116">
                  <c:v>3.4439751909636799E-3</c:v>
                </c:pt>
                <c:pt idx="117">
                  <c:v>4.131900485092742E-3</c:v>
                </c:pt>
                <c:pt idx="118">
                  <c:v>4.9486553715370534E-3</c:v>
                </c:pt>
                <c:pt idx="119">
                  <c:v>5.9165983141615296E-3</c:v>
                </c:pt>
                <c:pt idx="120">
                  <c:v>7.0616221984676191E-3</c:v>
                </c:pt>
                <c:pt idx="121">
                  <c:v>8.4136490024947046E-3</c:v>
                </c:pt>
                <c:pt idx="122">
                  <c:v>1.0007182499068163E-2</c:v>
                </c:pt>
                <c:pt idx="123">
                  <c:v>1.1881923935897789E-2</c:v>
                </c:pt>
                <c:pt idx="124">
                  <c:v>1.4083455758731128E-2</c:v>
                </c:pt>
                <c:pt idx="125">
                  <c:v>1.6663998505781326E-2</c:v>
                </c:pt>
                <c:pt idx="126">
                  <c:v>1.9683246000798068E-2</c:v>
                </c:pt>
                <c:pt idx="127">
                  <c:v>2.3209283892690766E-2</c:v>
                </c:pt>
                <c:pt idx="128">
                  <c:v>2.7319596420175524E-2</c:v>
                </c:pt>
                <c:pt idx="129">
                  <c:v>3.210216600528347E-2</c:v>
                </c:pt>
                <c:pt idx="130">
                  <c:v>3.7656669886555728E-2</c:v>
                </c:pt>
                <c:pt idx="131">
                  <c:v>4.4095777476016E-2</c:v>
                </c:pt>
                <c:pt idx="132">
                  <c:v>5.1546551448220124E-2</c:v>
                </c:pt>
                <c:pt idx="133">
                  <c:v>6.0151954731798227E-2</c:v>
                </c:pt>
                <c:pt idx="134">
                  <c:v>7.0072464557185479E-2</c:v>
                </c:pt>
                <c:pt idx="135">
                  <c:v>8.1487793507841286E-2</c:v>
                </c:pt>
                <c:pt idx="136">
                  <c:v>9.4598716112789832E-2</c:v>
                </c:pt>
                <c:pt idx="137">
                  <c:v>0.10962899789454522</c:v>
                </c:pt>
                <c:pt idx="138">
                  <c:v>0.12682742194380517</c:v>
                </c:pt>
                <c:pt idx="139">
                  <c:v>0.14646990602027371</c:v>
                </c:pt>
                <c:pt idx="140">
                  <c:v>0.16886170088091687</c:v>
                </c:pt>
                <c:pt idx="141">
                  <c:v>0.1943396580121477</c:v>
                </c:pt>
                <c:pt idx="142">
                  <c:v>0.22327455219579179</c:v>
                </c:pt>
                <c:pt idx="143">
                  <c:v>0.25607344138801413</c:v>
                </c:pt>
                <c:pt idx="144">
                  <c:v>0.2931820432484995</c:v>
                </c:pt>
                <c:pt idx="145">
                  <c:v>0.33508710433642508</c:v>
                </c:pt>
                <c:pt idx="146">
                  <c:v>0.38231873456279947</c:v>
                </c:pt>
                <c:pt idx="147">
                  <c:v>0.43545267592148135</c:v>
                </c:pt>
                <c:pt idx="148">
                  <c:v>0.49511247093475519</c:v>
                </c:pt>
                <c:pt idx="149">
                  <c:v>0.56197149263689883</c:v>
                </c:pt>
                <c:pt idx="150">
                  <c:v>0.63675479437950178</c:v>
                </c:pt>
                <c:pt idx="151">
                  <c:v>0.72024073431238966</c:v>
                </c:pt>
                <c:pt idx="152">
                  <c:v>0.81326232617247918</c:v>
                </c:pt>
                <c:pt idx="153">
                  <c:v>0.91670826506670755</c:v>
                </c:pt>
                <c:pt idx="154">
                  <c:v>1.0315235743440068</c:v>
                </c:pt>
                <c:pt idx="155">
                  <c:v>1.158709817533893</c:v>
                </c:pt>
                <c:pt idx="156">
                  <c:v>1.2993248177375214</c:v>
                </c:pt>
                <c:pt idx="157">
                  <c:v>1.4544818259298007</c:v>
                </c:pt>
                <c:pt idx="158">
                  <c:v>1.6253480794412203</c:v>
                </c:pt>
                <c:pt idx="159">
                  <c:v>1.8131426925209402</c:v>
                </c:pt>
                <c:pt idx="160">
                  <c:v>2.0191338224764275</c:v>
                </c:pt>
                <c:pt idx="161">
                  <c:v>2.2446350574547469</c:v>
                </c:pt>
                <c:pt idx="162">
                  <c:v>2.4910009756245128</c:v>
                </c:pt>
                <c:pt idx="163">
                  <c:v>2.7596218303617452</c:v>
                </c:pt>
                <c:pt idx="164">
                  <c:v>3.0519173220760831</c:v>
                </c:pt>
                <c:pt idx="165">
                  <c:v>3.3693294246404104</c:v>
                </c:pt>
                <c:pt idx="166">
                  <c:v>3.7133142429661401</c:v>
                </c:pt>
                <c:pt idx="167">
                  <c:v>4.0853328880022453</c:v>
                </c:pt>
                <c:pt idx="168">
                  <c:v>4.4868413667003377</c:v>
                </c:pt>
                <c:pt idx="169">
                  <c:v>4.9192794965459639</c:v>
                </c:pt>
                <c:pt idx="170">
                  <c:v>5.3840588677656811</c:v>
                </c:pt>
                <c:pt idx="171">
                  <c:v>5.8825498906143832</c:v>
                </c:pt>
                <c:pt idx="172">
                  <c:v>6.4160679804492746</c:v>
                </c:pt>
                <c:pt idx="173">
                  <c:v>6.9858589491886454</c:v>
                </c:pt>
                <c:pt idx="174">
                  <c:v>7.5930836882456187</c:v>
                </c:pt>
                <c:pt idx="175">
                  <c:v>8.2388022447837272</c:v>
                </c:pt>
                <c:pt idx="176">
                  <c:v>8.9239574098888212</c:v>
                </c:pt>
                <c:pt idx="177">
                  <c:v>9.649357953901907</c:v>
                </c:pt>
                <c:pt idx="178">
                  <c:v>10.415661660144526</c:v>
                </c:pt>
                <c:pt idx="179">
                  <c:v>11.223358323565279</c:v>
                </c:pt>
                <c:pt idx="180">
                  <c:v>12.072752894962191</c:v>
                </c:pt>
                <c:pt idx="181">
                  <c:v>12.963948964038236</c:v>
                </c:pt>
                <c:pt idx="182">
                  <c:v>13.896832785542566</c:v>
                </c:pt>
                <c:pt idx="183">
                  <c:v>14.871058061455148</c:v>
                </c:pt>
                <c:pt idx="184">
                  <c:v>15.886031698654017</c:v>
                </c:pt>
                <c:pt idx="185">
                  <c:v>16.940900765257982</c:v>
                </c:pt>
                <c:pt idx="186">
                  <c:v>18.034540869576386</c:v>
                </c:pt>
                <c:pt idx="187">
                  <c:v>19.165546183375916</c:v>
                </c:pt>
                <c:pt idx="188">
                  <c:v>20.33222132553627</c:v>
                </c:pt>
                <c:pt idx="189">
                  <c:v>21.532575312716695</c:v>
                </c:pt>
                <c:pt idx="190">
                  <c:v>22.764317771675071</c:v>
                </c:pt>
                <c:pt idx="191">
                  <c:v>24.024857590944418</c:v>
                </c:pt>
                <c:pt idx="192">
                  <c:v>25.311304170324178</c:v>
                </c:pt>
                <c:pt idx="193">
                  <c:v>26.62047140322958</c:v>
                </c:pt>
                <c:pt idx="194">
                  <c:v>27.948884500724912</c:v>
                </c:pt>
                <c:pt idx="195">
                  <c:v>29.292789736506645</c:v>
                </c:pt>
                <c:pt idx="196">
                  <c:v>30.648167160102126</c:v>
                </c:pt>
                <c:pt idx="197">
                  <c:v>32.010746291123816</c:v>
                </c:pt>
                <c:pt idx="198">
                  <c:v>33.376024770984849</c:v>
                </c:pt>
                <c:pt idx="199">
                  <c:v>34.739289910912106</c:v>
                </c:pt>
                <c:pt idx="200">
                  <c:v>36.095643036308374</c:v>
                </c:pt>
                <c:pt idx="201">
                  <c:v>37.440026488703751</c:v>
                </c:pt>
                <c:pt idx="202">
                  <c:v>38.76725310791911</c:v>
                </c:pt>
                <c:pt idx="203">
                  <c:v>40.072037979266639</c:v>
                </c:pt>
                <c:pt idx="204">
                  <c:v>41.349032194652722</c:v>
                </c:pt>
                <c:pt idx="205">
                  <c:v>42.592858342346702</c:v>
                </c:pt>
                <c:pt idx="206">
                  <c:v>43.798147409163285</c:v>
                </c:pt>
                <c:pt idx="207">
                  <c:v>44.959576751078593</c:v>
                </c:pt>
                <c:pt idx="208">
                  <c:v>46.071908764430212</c:v>
                </c:pt>
                <c:pt idx="209">
                  <c:v>47.130029870657793</c:v>
                </c:pt>
                <c:pt idx="210">
                  <c:v>48.128989413075935</c:v>
                </c:pt>
                <c:pt idx="211">
                  <c:v>49.064038054682626</c:v>
                </c:pt>
                <c:pt idx="212">
                  <c:v>49.930665262941076</c:v>
                </c:pt>
                <c:pt idx="213">
                  <c:v>50.724635468833611</c:v>
                </c:pt>
                <c:pt idx="214">
                  <c:v>51.44202249577188</c:v>
                </c:pt>
                <c:pt idx="215">
                  <c:v>52.079241867368687</c:v>
                </c:pt>
                <c:pt idx="216">
                  <c:v>52.633080622530407</c:v>
                </c:pt>
                <c:pt idx="217">
                  <c:v>53.100724291048103</c:v>
                </c:pt>
                <c:pt idx="218">
                  <c:v>53.479780712926868</c:v>
                </c:pt>
                <c:pt idx="219">
                  <c:v>53.768300419452594</c:v>
                </c:pt>
                <c:pt idx="220">
                  <c:v>53.964793333030464</c:v>
                </c:pt>
                <c:pt idx="221">
                  <c:v>54.068241585663763</c:v>
                </c:pt>
                <c:pt idx="222">
                  <c:v>54.078108301763145</c:v>
                </c:pt>
                <c:pt idx="223">
                  <c:v>53.994342239262338</c:v>
                </c:pt>
                <c:pt idx="224">
                  <c:v>53.817378232898335</c:v>
                </c:pt>
                <c:pt idx="225">
                  <c:v>53.548133434293788</c:v>
                </c:pt>
                <c:pt idx="226">
                  <c:v>53.187999394325232</c:v>
                </c:pt>
                <c:pt idx="227">
                  <c:v>52.738830083420687</c:v>
                </c:pt>
                <c:pt idx="228">
                  <c:v>52.20292599408814</c:v>
                </c:pt>
                <c:pt idx="229">
                  <c:v>51.583014516389817</c:v>
                </c:pt>
                <c:pt idx="230">
                  <c:v>50.882226820610938</c:v>
                </c:pt>
                <c:pt idx="231">
                  <c:v>50.104071521218835</c:v>
                </c:pt>
                <c:pt idx="232">
                  <c:v>49.252405431897799</c:v>
                </c:pt>
                <c:pt idx="233">
                  <c:v>48.331401752732575</c:v>
                </c:pt>
                <c:pt idx="234">
                  <c:v>47.345516056077948</c:v>
                </c:pt>
                <c:pt idx="235">
                  <c:v>46.299450458658512</c:v>
                </c:pt>
                <c:pt idx="236">
                  <c:v>45.198116381951159</c:v>
                </c:pt>
                <c:pt idx="237">
                  <c:v>44.046596312158542</c:v>
                </c:pt>
                <c:pt idx="238">
                  <c:v>42.850104974186763</c:v>
                </c:pt>
                <c:pt idx="239">
                  <c:v>41.613950331682886</c:v>
                </c:pt>
                <c:pt idx="240">
                  <c:v>40.343494817046185</c:v>
                </c:pt>
                <c:pt idx="241">
                  <c:v>39.044117181950753</c:v>
                </c:pt>
                <c:pt idx="242">
                  <c:v>37.721175340687537</c:v>
                </c:pt>
                <c:pt idx="243">
                  <c:v>36.379970555599137</c:v>
                </c:pt>
                <c:pt idx="244">
                  <c:v>35.025713287104942</c:v>
                </c:pt>
                <c:pt idx="245">
                  <c:v>33.66349100025775</c:v>
                </c:pt>
                <c:pt idx="246">
                  <c:v>32.298238186377141</c:v>
                </c:pt>
                <c:pt idx="247">
                  <c:v>30.934708822695786</c:v>
                </c:pt>
                <c:pt idx="248">
                  <c:v>29.577451455370809</c:v>
                </c:pt>
                <c:pt idx="249">
                  <c:v>28.230787052907925</c:v>
                </c:pt>
                <c:pt idx="250">
                  <c:v>26.898789738030526</c:v>
                </c:pt>
                <c:pt idx="251">
                  <c:v>25.585270467298486</c:v>
                </c:pt>
                <c:pt idx="252">
                  <c:v>24.293763689918848</c:v>
                </c:pt>
                <c:pt idx="253">
                  <c:v>23.027516980380771</c:v>
                </c:pt>
                <c:pt idx="254">
                  <c:v>21.789483604689742</c:v>
                </c:pt>
                <c:pt idx="255">
                  <c:v>20.58231794770785</c:v>
                </c:pt>
                <c:pt idx="256">
                  <c:v>19.408373698366741</c:v>
                </c:pt>
                <c:pt idx="257">
                  <c:v>18.269704663273075</c:v>
                </c:pt>
                <c:pt idx="258">
                  <c:v>17.168068054832155</c:v>
                </c:pt>
                <c:pt idx="259">
                  <c:v>16.104930079821514</c:v>
                </c:pt>
                <c:pt idx="260">
                  <c:v>15.081473637215062</c:v>
                </c:pt>
                <c:pt idx="261">
                  <c:v>14.09860792079642</c:v>
                </c:pt>
                <c:pt idx="262">
                  <c:v>13.156979712154682</c:v>
                </c:pt>
                <c:pt idx="263">
                  <c:v>12.256986143289653</c:v>
                </c:pt>
                <c:pt idx="264">
                  <c:v>11.398788705114219</c:v>
                </c:pt>
                <c:pt idx="265">
                  <c:v>10.582328278197041</c:v>
                </c:pt>
                <c:pt idx="266">
                  <c:v>9.807340965356337</c:v>
                </c:pt>
                <c:pt idx="267">
                  <c:v>9.0733745115171445</c:v>
                </c:pt>
                <c:pt idx="268">
                  <c:v>8.3798051045805959</c:v>
                </c:pt>
                <c:pt idx="269">
                  <c:v>7.7258543615923276</c:v>
                </c:pt>
                <c:pt idx="270">
                  <c:v>7.1106063167253097</c:v>
                </c:pt>
                <c:pt idx="271">
                  <c:v>6.5330242415235418</c:v>
                </c:pt>
                <c:pt idx="272">
                  <c:v>5.9919671428317329</c:v>
                </c:pt>
                <c:pt idx="273">
                  <c:v>5.4862057997610698</c:v>
                </c:pt>
                <c:pt idx="274">
                  <c:v>5.0144382175751394</c:v>
                </c:pt>
                <c:pt idx="275">
                  <c:v>4.5753043930922468</c:v>
                </c:pt>
                <c:pt idx="276">
                  <c:v>4.1674003029952917</c:v>
                </c:pt>
                <c:pt idx="277">
                  <c:v>3.7892910430944049</c:v>
                </c:pt>
                <c:pt idx="278">
                  <c:v>3.4395230624059696</c:v>
                </c:pt>
                <c:pt idx="279">
                  <c:v>3.1166354515947177</c:v>
                </c:pt>
                <c:pt idx="280">
                  <c:v>2.8191702597082764</c:v>
                </c:pt>
                <c:pt idx="281">
                  <c:v>2.5456818268147523</c:v>
                </c:pt>
                <c:pt idx="282">
                  <c:v>2.2947451326057293</c:v>
                </c:pt>
                <c:pt idx="283">
                  <c:v>2.0649631723956952</c:v>
                </c:pt>
                <c:pt idx="284">
                  <c:v>1.8549733820212355</c:v>
                </c:pt>
                <c:pt idx="285">
                  <c:v>1.6634531419844347</c:v>
                </c:pt>
                <c:pt idx="286">
                  <c:v>1.4891243987694276</c:v>
                </c:pt>
                <c:pt idx="287">
                  <c:v>1.330757447547982</c:v>
                </c:pt>
                <c:pt idx="288">
                  <c:v>1.1871739256083469</c:v>
                </c:pt>
                <c:pt idx="289">
                  <c:v>1.0572490697456012</c:v>
                </c:pt>
                <c:pt idx="290">
                  <c:v>0.93991329366817067</c:v>
                </c:pt>
                <c:pt idx="291">
                  <c:v>0.83415314326661116</c:v>
                </c:pt>
                <c:pt idx="292">
                  <c:v>0.7390116884078276</c:v>
                </c:pt>
                <c:pt idx="293">
                  <c:v>0.6535884099104069</c:v>
                </c:pt>
                <c:pt idx="294">
                  <c:v>0.57703863956016632</c:v>
                </c:pt>
                <c:pt idx="295">
                  <c:v>0.50857260957500017</c:v>
                </c:pt>
                <c:pt idx="296">
                  <c:v>0.44745416591274717</c:v>
                </c:pt>
                <c:pt idx="297">
                  <c:v>0.39299919731141275</c:v>
                </c:pt>
                <c:pt idx="298">
                  <c:v>0.3445738290756859</c:v>
                </c:pt>
                <c:pt idx="299">
                  <c:v>0.30159242746315529</c:v>
                </c:pt>
                <c:pt idx="300">
                  <c:v>0.26351545710487728</c:v>
                </c:pt>
                <c:pt idx="301">
                  <c:v>0.22984723040269356</c:v>
                </c:pt>
                <c:pt idx="302">
                  <c:v>0.20013358422580627</c:v>
                </c:pt>
                <c:pt idx="303">
                  <c:v>0.173959515633652</c:v>
                </c:pt>
                <c:pt idx="304">
                  <c:v>0.15094680478490941</c:v>
                </c:pt>
                <c:pt idx="305">
                  <c:v>0.13075164972550712</c:v>
                </c:pt>
                <c:pt idx="306">
                  <c:v>0.11306233440403776</c:v>
                </c:pt>
                <c:pt idx="307">
                  <c:v>9.7596948082934301E-2</c:v>
                </c:pt>
                <c:pt idx="308">
                  <c:v>8.410117132052039E-2</c:v>
                </c:pt>
                <c:pt idx="309">
                  <c:v>7.2346140906978218E-2</c:v>
                </c:pt>
                <c:pt idx="310">
                  <c:v>6.2126403567285382E-2</c:v>
                </c:pt>
                <c:pt idx="311">
                  <c:v>5.325796589586021E-2</c:v>
                </c:pt>
                <c:pt idx="312">
                  <c:v>4.5576445869346456E-2</c:v>
                </c:pt>
                <c:pt idx="313">
                  <c:v>3.8935329393177009E-2</c:v>
                </c:pt>
                <c:pt idx="314">
                  <c:v>3.320433366754813E-2</c:v>
                </c:pt>
                <c:pt idx="315">
                  <c:v>2.8267877705743353E-2</c:v>
                </c:pt>
                <c:pt idx="316">
                  <c:v>2.4023659088448512E-2</c:v>
                </c:pt>
                <c:pt idx="317">
                  <c:v>2.0381334982743839E-2</c:v>
                </c:pt>
                <c:pt idx="318">
                  <c:v>1.7261304579992191E-2</c:v>
                </c:pt>
                <c:pt idx="319">
                  <c:v>1.4593589397828555E-2</c:v>
                </c:pt>
                <c:pt idx="320">
                  <c:v>1.2316807334779422E-2</c:v>
                </c:pt>
                <c:pt idx="321">
                  <c:v>1.0377235946531531E-2</c:v>
                </c:pt>
                <c:pt idx="322">
                  <c:v>8.7279601132500186E-3</c:v>
                </c:pt>
                <c:pt idx="323">
                  <c:v>7.3280990783934248E-3</c:v>
                </c:pt>
                <c:pt idx="324">
                  <c:v>6.1421077412920997E-3</c:v>
                </c:pt>
                <c:pt idx="325">
                  <c:v>5.1391470695036313E-3</c:v>
                </c:pt>
                <c:pt idx="326">
                  <c:v>4.2925185478154696E-3</c:v>
                </c:pt>
                <c:pt idx="327">
                  <c:v>3.5791576883374746E-3</c:v>
                </c:pt>
                <c:pt idx="328">
                  <c:v>2.9791817791252045E-3</c:v>
                </c:pt>
                <c:pt idx="329">
                  <c:v>2.475487238022136E-3</c:v>
                </c:pt>
                <c:pt idx="330">
                  <c:v>2.05339215516687E-3</c:v>
                </c:pt>
                <c:pt idx="331">
                  <c:v>1.7003198441195809E-3</c:v>
                </c:pt>
                <c:pt idx="332">
                  <c:v>1.4055194714143729E-3</c:v>
                </c:pt>
                <c:pt idx="333">
                  <c:v>1.1598200915029231E-3</c:v>
                </c:pt>
                <c:pt idx="334">
                  <c:v>9.5541467379171526E-4</c:v>
                </c:pt>
                <c:pt idx="335">
                  <c:v>7.8567096662123003E-4</c:v>
                </c:pt>
                <c:pt idx="336">
                  <c:v>6.4496629615472115E-4</c:v>
                </c:pt>
                <c:pt idx="337">
                  <c:v>5.2854364362961437E-4</c:v>
                </c:pt>
                <c:pt idx="338">
                  <c:v>4.3238658004178792E-4</c:v>
                </c:pt>
                <c:pt idx="339">
                  <c:v>3.5311086156223341E-4</c:v>
                </c:pt>
                <c:pt idx="340">
                  <c:v>2.8787070067026006E-4</c:v>
                </c:pt>
                <c:pt idx="341">
                  <c:v>2.3427792637466447E-4</c:v>
                </c:pt>
                <c:pt idx="342">
                  <c:v>1.9033243162616811E-4</c:v>
                </c:pt>
                <c:pt idx="343">
                  <c:v>1.5436247698169528E-4</c:v>
                </c:pt>
                <c:pt idx="344">
                  <c:v>1.2497357684530341E-4</c:v>
                </c:pt>
                <c:pt idx="345">
                  <c:v>1.0100483860205078E-4</c:v>
                </c:pt>
                <c:pt idx="346">
                  <c:v>8.1491756027978675E-5</c:v>
                </c:pt>
                <c:pt idx="347">
                  <c:v>6.5634577169518602E-5</c:v>
                </c:pt>
                <c:pt idx="348">
                  <c:v>5.2771474054674903E-5</c:v>
                </c:pt>
                <c:pt idx="349">
                  <c:v>4.2355837864861303E-5</c:v>
                </c:pt>
                <c:pt idx="350">
                  <c:v>3.3937109297756803E-5</c:v>
                </c:pt>
                <c:pt idx="351">
                  <c:v>2.7144630558294171E-5</c:v>
                </c:pt>
                <c:pt idx="352">
                  <c:v>2.1674073485066098E-5</c:v>
                </c:pt>
                <c:pt idx="353">
                  <c:v>1.7276058497233674E-5</c:v>
                </c:pt>
                <c:pt idx="354">
                  <c:v>1.3746632057406193E-5</c:v>
                </c:pt>
                <c:pt idx="355">
                  <c:v>1.0919316874259296E-5</c:v>
                </c:pt>
                <c:pt idx="356">
                  <c:v>8.6584897691663283E-6</c:v>
                </c:pt>
                <c:pt idx="357">
                  <c:v>6.853877613676253E-6</c:v>
                </c:pt>
                <c:pt idx="358">
                  <c:v>5.4159925763581955E-6</c:v>
                </c:pt>
                <c:pt idx="359">
                  <c:v>4.2723546232372118E-6</c:v>
                </c:pt>
                <c:pt idx="360">
                  <c:v>3.3643722742383076E-6</c:v>
                </c:pt>
                <c:pt idx="361">
                  <c:v>2.6447724663820351E-6</c:v>
                </c:pt>
                <c:pt idx="362">
                  <c:v>2.075487407951509E-6</c:v>
                </c:pt>
                <c:pt idx="363">
                  <c:v>1.6259208821405593E-6</c:v>
                </c:pt>
                <c:pt idx="364">
                  <c:v>1.2715288927393946E-6</c:v>
                </c:pt>
                <c:pt idx="365">
                  <c:v>9.9266012194601903E-7</c:v>
                </c:pt>
                <c:pt idx="366">
                  <c:v>7.7361064280193358E-7</c:v>
                </c:pt>
                <c:pt idx="367">
                  <c:v>6.0185491912644556E-7</c:v>
                </c:pt>
                <c:pt idx="368">
                  <c:v>4.6742152854302575E-7</c:v>
                </c:pt>
                <c:pt idx="369">
                  <c:v>3.6238743100400186E-7</c:v>
                </c:pt>
                <c:pt idx="370">
                  <c:v>2.8046912485578986E-7</c:v>
                </c:pt>
                <c:pt idx="371">
                  <c:v>2.1669281461976329E-7</c:v>
                </c:pt>
                <c:pt idx="372">
                  <c:v>1.6712887126492281E-7</c:v>
                </c:pt>
                <c:pt idx="373">
                  <c:v>1.286784934804815E-7</c:v>
                </c:pt>
                <c:pt idx="374">
                  <c:v>9.8902660296310329E-8</c:v>
                </c:pt>
                <c:pt idx="375">
                  <c:v>7.58852723926095E-8</c:v>
                </c:pt>
                <c:pt idx="376">
                  <c:v>5.8123872235139751E-8</c:v>
                </c:pt>
                <c:pt idx="377">
                  <c:v>4.4442563303584727E-8</c:v>
                </c:pt>
                <c:pt idx="378">
                  <c:v>3.3922759867424635E-8</c:v>
                </c:pt>
                <c:pt idx="379">
                  <c:v>2.5848227930266028E-8</c:v>
                </c:pt>
                <c:pt idx="380">
                  <c:v>1.9661556216436981E-8</c:v>
                </c:pt>
                <c:pt idx="381">
                  <c:v>1.4929749544352485E-8</c:v>
                </c:pt>
                <c:pt idx="382">
                  <c:v>1.1317087488030147E-8</c:v>
                </c:pt>
                <c:pt idx="383">
                  <c:v>8.5637571367480233E-9</c:v>
                </c:pt>
                <c:pt idx="384">
                  <c:v>6.4690652223740593E-9</c:v>
                </c:pt>
                <c:pt idx="385">
                  <c:v>4.8782745106096259E-9</c:v>
                </c:pt>
                <c:pt idx="386">
                  <c:v>3.6723025902453008E-9</c:v>
                </c:pt>
                <c:pt idx="387">
                  <c:v>2.7596766617055419E-9</c:v>
                </c:pt>
                <c:pt idx="388">
                  <c:v>2.0702627157309357E-9</c:v>
                </c:pt>
                <c:pt idx="389">
                  <c:v>1.550387431173062E-9</c:v>
                </c:pt>
                <c:pt idx="390">
                  <c:v>1.1590509713003178E-9</c:v>
                </c:pt>
                <c:pt idx="391">
                  <c:v>8.6499251557399961E-10</c:v>
                </c:pt>
                <c:pt idx="392">
                  <c:v>6.4442099677803922E-10</c:v>
                </c:pt>
                <c:pt idx="393">
                  <c:v>4.7926369652707599E-10</c:v>
                </c:pt>
                <c:pt idx="394">
                  <c:v>3.5581717071033367E-10</c:v>
                </c:pt>
                <c:pt idx="395">
                  <c:v>2.6371011561794844E-10</c:v>
                </c:pt>
                <c:pt idx="396">
                  <c:v>1.9510760344664463E-10</c:v>
                </c:pt>
                <c:pt idx="397">
                  <c:v>1.4410170448418162E-10</c:v>
                </c:pt>
                <c:pt idx="398">
                  <c:v>1.0624574824067555E-10</c:v>
                </c:pt>
                <c:pt idx="399">
                  <c:v>7.8199057574756358E-11</c:v>
                </c:pt>
                <c:pt idx="400">
                  <c:v>5.7456477496405422E-11</c:v>
                </c:pt>
                <c:pt idx="401">
                  <c:v>4.2142858804525782E-11</c:v>
                </c:pt>
                <c:pt idx="402">
                  <c:v>3.085719942559902E-11</c:v>
                </c:pt>
                <c:pt idx="403">
                  <c:v>2.2554673240945943E-11</c:v>
                </c:pt>
                <c:pt idx="404">
                  <c:v>1.6457508580858088E-11</c:v>
                </c:pt>
                <c:pt idx="405">
                  <c:v>1.1987790895627098E-11</c:v>
                </c:pt>
                <c:pt idx="406">
                  <c:v>8.7168936160880814E-12</c:v>
                </c:pt>
                <c:pt idx="407">
                  <c:v>6.3274955842711947E-12</c:v>
                </c:pt>
                <c:pt idx="408">
                  <c:v>4.5851069885425928E-12</c:v>
                </c:pt>
                <c:pt idx="409">
                  <c:v>3.3167643381850782E-12</c:v>
                </c:pt>
                <c:pt idx="410">
                  <c:v>2.3951199860308056E-12</c:v>
                </c:pt>
                <c:pt idx="411">
                  <c:v>1.7265829676288566E-12</c:v>
                </c:pt>
                <c:pt idx="412">
                  <c:v>1.242496426010646E-12</c:v>
                </c:pt>
                <c:pt idx="413">
                  <c:v>8.9258659887599442E-13</c:v>
                </c:pt>
                <c:pt idx="414">
                  <c:v>6.4010776309357571E-13</c:v>
                </c:pt>
                <c:pt idx="415">
                  <c:v>4.582509189462783E-13</c:v>
                </c:pt>
                <c:pt idx="416">
                  <c:v>3.2749231482936819E-13</c:v>
                </c:pt>
                <c:pt idx="417">
                  <c:v>2.3363957070126146E-13</c:v>
                </c:pt>
                <c:pt idx="418">
                  <c:v>1.6639459091995869E-13</c:v>
                </c:pt>
                <c:pt idx="419">
                  <c:v>1.1829857881723413E-13</c:v>
                </c:pt>
                <c:pt idx="420">
                  <c:v>8.3959021474972516E-14</c:v>
                </c:pt>
                <c:pt idx="421">
                  <c:v>5.9484350993878107E-14</c:v>
                </c:pt>
                <c:pt idx="422">
                  <c:v>4.2071268328856765E-14</c:v>
                </c:pt>
                <c:pt idx="423">
                  <c:v>2.9704072793258617E-14</c:v>
                </c:pt>
                <c:pt idx="424">
                  <c:v>2.0936009862564046E-14</c:v>
                </c:pt>
                <c:pt idx="425">
                  <c:v>1.4730563008746199E-14</c:v>
                </c:pt>
                <c:pt idx="426">
                  <c:v>1.0346472222393605E-14</c:v>
                </c:pt>
                <c:pt idx="427">
                  <c:v>7.2545881859773282E-15</c:v>
                </c:pt>
                <c:pt idx="428">
                  <c:v>5.0778603243830634E-15</c:v>
                </c:pt>
                <c:pt idx="429">
                  <c:v>3.5481032976262603E-15</c:v>
                </c:pt>
                <c:pt idx="430">
                  <c:v>2.4749092442207064E-15</c:v>
                </c:pt>
                <c:pt idx="431">
                  <c:v>1.7233354375631932E-15</c:v>
                </c:pt>
                <c:pt idx="432">
                  <c:v>1.1979201706219503E-15</c:v>
                </c:pt>
                <c:pt idx="433">
                  <c:v>8.3125343849991139E-16</c:v>
                </c:pt>
                <c:pt idx="434">
                  <c:v>5.7581974132048808E-16</c:v>
                </c:pt>
                <c:pt idx="435">
                  <c:v>3.981870792725639E-16</c:v>
                </c:pt>
                <c:pt idx="436">
                  <c:v>2.7487503341771857E-16</c:v>
                </c:pt>
                <c:pt idx="437">
                  <c:v>1.8942222993354971E-16</c:v>
                </c:pt>
                <c:pt idx="438">
                  <c:v>1.3030891025342952E-16</c:v>
                </c:pt>
                <c:pt idx="439">
                  <c:v>8.948799938144533E-17</c:v>
                </c:pt>
                <c:pt idx="440">
                  <c:v>6.1348366474351141E-17</c:v>
                </c:pt>
                <c:pt idx="441">
                  <c:v>4.1984474882724877E-17</c:v>
                </c:pt>
                <c:pt idx="442">
                  <c:v>2.8682827841904169E-17</c:v>
                </c:pt>
                <c:pt idx="443">
                  <c:v>1.956152571882209E-17</c:v>
                </c:pt>
                <c:pt idx="444">
                  <c:v>1.3317754408776868E-17</c:v>
                </c:pt>
                <c:pt idx="445">
                  <c:v>9.0512132447665736E-18</c:v>
                </c:pt>
                <c:pt idx="446">
                  <c:v>6.1408729198079528E-18</c:v>
                </c:pt>
                <c:pt idx="447">
                  <c:v>4.1591151212758225E-18</c:v>
                </c:pt>
                <c:pt idx="448">
                  <c:v>2.8120257355678251E-18</c:v>
                </c:pt>
                <c:pt idx="449">
                  <c:v>1.8979517113981242E-18</c:v>
                </c:pt>
                <c:pt idx="450">
                  <c:v>1.2787879773276526E-18</c:v>
                </c:pt>
                <c:pt idx="451">
                  <c:v>8.6012079677955504E-19</c:v>
                </c:pt>
                <c:pt idx="452">
                  <c:v>5.7752111957446815E-19</c:v>
                </c:pt>
                <c:pt idx="453">
                  <c:v>3.8710057021005181E-19</c:v>
                </c:pt>
                <c:pt idx="454">
                  <c:v>2.5901640393133E-19</c:v>
                </c:pt>
                <c:pt idx="455">
                  <c:v>1.7301280456588919E-19</c:v>
                </c:pt>
                <c:pt idx="456">
                  <c:v>1.1536570940431568E-19</c:v>
                </c:pt>
                <c:pt idx="457">
                  <c:v>7.6793198012773043E-20</c:v>
                </c:pt>
                <c:pt idx="458">
                  <c:v>5.1028909217781378E-20</c:v>
                </c:pt>
                <c:pt idx="459">
                  <c:v>3.3849895659254453E-20</c:v>
                </c:pt>
                <c:pt idx="460">
                  <c:v>2.2415369474138866E-20</c:v>
                </c:pt>
                <c:pt idx="461">
                  <c:v>1.4817740587329628E-20</c:v>
                </c:pt>
                <c:pt idx="462">
                  <c:v>9.778350293930374E-21</c:v>
                </c:pt>
                <c:pt idx="463">
                  <c:v>6.4416439012600742E-21</c:v>
                </c:pt>
                <c:pt idx="464">
                  <c:v>4.2361892432886781E-21</c:v>
                </c:pt>
                <c:pt idx="465">
                  <c:v>2.7810033456669293E-21</c:v>
                </c:pt>
                <c:pt idx="466">
                  <c:v>1.8225321063201254E-21</c:v>
                </c:pt>
                <c:pt idx="467">
                  <c:v>1.1923297556124436E-21</c:v>
                </c:pt>
                <c:pt idx="468">
                  <c:v>7.7869089202511843E-22</c:v>
                </c:pt>
                <c:pt idx="469">
                  <c:v>5.0766979622799392E-22</c:v>
                </c:pt>
                <c:pt idx="470">
                  <c:v>3.3040383146234761E-22</c:v>
                </c:pt>
                <c:pt idx="471">
                  <c:v>2.1466257866158252E-22</c:v>
                </c:pt>
                <c:pt idx="472">
                  <c:v>1.3922432706401733E-22</c:v>
                </c:pt>
                <c:pt idx="473">
                  <c:v>9.0140804734439403E-23</c:v>
                </c:pt>
                <c:pt idx="474">
                  <c:v>5.8260640200941072E-23</c:v>
                </c:pt>
                <c:pt idx="475">
                  <c:v>3.7590369302597646E-23</c:v>
                </c:pt>
                <c:pt idx="476">
                  <c:v>2.4211709273199343E-23</c:v>
                </c:pt>
                <c:pt idx="477">
                  <c:v>1.5567605821424628E-23</c:v>
                </c:pt>
                <c:pt idx="478">
                  <c:v>9.9923058993101707E-24</c:v>
                </c:pt>
                <c:pt idx="479">
                  <c:v>6.4026112486713212E-24</c:v>
                </c:pt>
                <c:pt idx="480">
                  <c:v>4.0953975289872423E-24</c:v>
                </c:pt>
                <c:pt idx="481">
                  <c:v>2.6150651477641834E-24</c:v>
                </c:pt>
                <c:pt idx="482">
                  <c:v>1.6669266104610374E-24</c:v>
                </c:pt>
                <c:pt idx="483">
                  <c:v>1.060713178698864E-24</c:v>
                </c:pt>
                <c:pt idx="484">
                  <c:v>6.7379373410948125E-25</c:v>
                </c:pt>
                <c:pt idx="485">
                  <c:v>4.2727107110658334E-25</c:v>
                </c:pt>
                <c:pt idx="486">
                  <c:v>2.7047524880377765E-25</c:v>
                </c:pt>
                <c:pt idx="487">
                  <c:v>1.7092244107935803E-25</c:v>
                </c:pt>
                <c:pt idx="488">
                  <c:v>1.0782467619032527E-25</c:v>
                </c:pt>
                <c:pt idx="489">
                  <c:v>6.7902342464407295E-26</c:v>
                </c:pt>
                <c:pt idx="490">
                  <c:v>4.2687317946386972E-26</c:v>
                </c:pt>
                <c:pt idx="491">
                  <c:v>2.6789246550129353E-26</c:v>
                </c:pt>
                <c:pt idx="492">
                  <c:v>1.6783002054474109E-26</c:v>
                </c:pt>
                <c:pt idx="493">
                  <c:v>1.0496060236105781E-26</c:v>
                </c:pt>
                <c:pt idx="494">
                  <c:v>6.5528541123223411E-27</c:v>
                </c:pt>
                <c:pt idx="495">
                  <c:v>4.0839667941504429E-27</c:v>
                </c:pt>
                <c:pt idx="496">
                  <c:v>2.5408640200146509E-27</c:v>
                </c:pt>
                <c:pt idx="497">
                  <c:v>1.5780769004164769E-27</c:v>
                </c:pt>
                <c:pt idx="498">
                  <c:v>9.7841346359778498E-28</c:v>
                </c:pt>
                <c:pt idx="499">
                  <c:v>6.0556978226651745E-28</c:v>
                </c:pt>
                <c:pt idx="500">
                  <c:v>3.7415666826743566E-28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1.8042509012753782E-17</c:v>
                </c:pt>
                <c:pt idx="1">
                  <c:v>2.6465168495157476E-17</c:v>
                </c:pt>
                <c:pt idx="2">
                  <c:v>3.8752516865220267E-17</c:v>
                </c:pt>
                <c:pt idx="3">
                  <c:v>5.6646447994923694E-17</c:v>
                </c:pt>
                <c:pt idx="4">
                  <c:v>8.2659537241308393E-17</c:v>
                </c:pt>
                <c:pt idx="5">
                  <c:v>1.2040950601406172E-16</c:v>
                </c:pt>
                <c:pt idx="6">
                  <c:v>1.7509594879946223E-16</c:v>
                </c:pt>
                <c:pt idx="7">
                  <c:v>2.5417857424973548E-16</c:v>
                </c:pt>
                <c:pt idx="8">
                  <c:v>3.6834035205243806E-16</c:v>
                </c:pt>
                <c:pt idx="9">
                  <c:v>5.3285270717117218E-16</c:v>
                </c:pt>
                <c:pt idx="10">
                  <c:v>7.6950699571852262E-16</c:v>
                </c:pt>
                <c:pt idx="11">
                  <c:v>1.1093420782711944E-15</c:v>
                </c:pt>
                <c:pt idx="12">
                  <c:v>1.596488956233669E-15</c:v>
                </c:pt>
                <c:pt idx="13">
                  <c:v>2.2935798736384984E-15</c:v>
                </c:pt>
                <c:pt idx="14">
                  <c:v>3.2893443261312273E-15</c:v>
                </c:pt>
                <c:pt idx="15">
                  <c:v>4.7092562642637989E-15</c:v>
                </c:pt>
                <c:pt idx="16">
                  <c:v>6.730430267329122E-15</c:v>
                </c:pt>
                <c:pt idx="17">
                  <c:v>9.6024234118298928E-15</c:v>
                </c:pt>
                <c:pt idx="18">
                  <c:v>1.3676229910527627E-14</c:v>
                </c:pt>
                <c:pt idx="19">
                  <c:v>1.9444619646442338E-14</c:v>
                </c:pt>
                <c:pt idx="20">
                  <c:v>2.7598153754240093E-14</c:v>
                </c:pt>
                <c:pt idx="21">
                  <c:v>3.9102824203156732E-14</c:v>
                </c:pt>
                <c:pt idx="22">
                  <c:v>5.5307463225465246E-14</c:v>
                </c:pt>
                <c:pt idx="23">
                  <c:v>7.8092058541671158E-14</c:v>
                </c:pt>
                <c:pt idx="24">
                  <c:v>1.100721681961807E-13</c:v>
                </c:pt>
                <c:pt idx="25">
                  <c:v>1.548801246616629E-13</c:v>
                </c:pt>
                <c:pt idx="26">
                  <c:v>2.175511462791367E-13</c:v>
                </c:pt>
                <c:pt idx="27">
                  <c:v>3.050524943712939E-13</c:v>
                </c:pt>
                <c:pt idx="28">
                  <c:v>4.2700730350982162E-13</c:v>
                </c:pt>
                <c:pt idx="29">
                  <c:v>5.9668283447326754E-13</c:v>
                </c:pt>
                <c:pt idx="30">
                  <c:v>8.3233719616911834E-13</c:v>
                </c:pt>
                <c:pt idx="31">
                  <c:v>1.1590510917643778E-12</c:v>
                </c:pt>
                <c:pt idx="32">
                  <c:v>1.6112145523950431E-12</c:v>
                </c:pt>
                <c:pt idx="33">
                  <c:v>2.2358964647457148E-12</c:v>
                </c:pt>
                <c:pt idx="34">
                  <c:v>3.0974016185524408E-12</c:v>
                </c:pt>
                <c:pt idx="35">
                  <c:v>4.2834220777269583E-12</c:v>
                </c:pt>
                <c:pt idx="36">
                  <c:v>5.9133248645818941E-12</c:v>
                </c:pt>
                <c:pt idx="37">
                  <c:v>8.1492966072549864E-12</c:v>
                </c:pt>
                <c:pt idx="38">
                  <c:v>1.1211301430085817E-11</c:v>
                </c:pt>
                <c:pt idx="39">
                  <c:v>1.5397118483745191E-11</c:v>
                </c:pt>
                <c:pt idx="40">
                  <c:v>2.1109132814795316E-11</c:v>
                </c:pt>
                <c:pt idx="41">
                  <c:v>2.8890087100790244E-11</c:v>
                </c:pt>
                <c:pt idx="42">
                  <c:v>3.9470699965777804E-11</c:v>
                </c:pt>
                <c:pt idx="43">
                  <c:v>5.3832967829362421E-11</c:v>
                </c:pt>
                <c:pt idx="44">
                  <c:v>7.3294154033751289E-11</c:v>
                </c:pt>
                <c:pt idx="45">
                  <c:v>9.961801139927558E-11</c:v>
                </c:pt>
                <c:pt idx="46">
                  <c:v>1.3516178467973822E-10</c:v>
                </c:pt>
                <c:pt idx="47">
                  <c:v>1.8307012805785393E-10</c:v>
                </c:pt>
                <c:pt idx="48">
                  <c:v>2.4753041573114061E-10</c:v>
                </c:pt>
                <c:pt idx="49">
                  <c:v>3.3410823129114748E-10</c:v>
                </c:pt>
                <c:pt idx="50">
                  <c:v>4.5018736049308097E-10</c:v>
                </c:pt>
                <c:pt idx="51">
                  <c:v>6.0554571866966786E-10</c:v>
                </c:pt>
                <c:pt idx="52">
                  <c:v>8.1310774248348815E-10</c:v>
                </c:pt>
                <c:pt idx="53">
                  <c:v>1.089925398823678E-9</c:v>
                </c:pt>
                <c:pt idx="54">
                  <c:v>1.4584547795355787E-9</c:v>
                </c:pt>
                <c:pt idx="55">
                  <c:v>1.9482140950003263E-9</c:v>
                </c:pt>
                <c:pt idx="56">
                  <c:v>2.5979327948741586E-9</c:v>
                </c:pt>
                <c:pt idx="57">
                  <c:v>3.4583318277463647E-9</c:v>
                </c:pt>
                <c:pt idx="58">
                  <c:v>4.5957133143710686E-9</c:v>
                </c:pt>
                <c:pt idx="59">
                  <c:v>6.0965861446873841E-9</c:v>
                </c:pt>
                <c:pt idx="60">
                  <c:v>8.073614681375828E-9</c:v>
                </c:pt>
                <c:pt idx="61">
                  <c:v>1.0673253895573348E-8</c:v>
                </c:pt>
                <c:pt idx="62">
                  <c:v>1.4085529602653399E-8</c:v>
                </c:pt>
                <c:pt idx="63">
                  <c:v>1.8556541575797253E-8</c:v>
                </c:pt>
                <c:pt idx="64">
                  <c:v>2.440441577728367E-8</c:v>
                </c:pt>
                <c:pt idx="65">
                  <c:v>3.2039616568553016E-8</c:v>
                </c:pt>
                <c:pt idx="66">
                  <c:v>4.1990758813995517E-8</c:v>
                </c:pt>
                <c:pt idx="67">
                  <c:v>5.4937343313021149E-8</c:v>
                </c:pt>
                <c:pt idx="68">
                  <c:v>7.1751189104525059E-8</c:v>
                </c:pt>
                <c:pt idx="69">
                  <c:v>9.3548767509222339E-8</c:v>
                </c:pt>
                <c:pt idx="70">
                  <c:v>1.2175717288102728E-7</c:v>
                </c:pt>
                <c:pt idx="71">
                  <c:v>1.581971149897699E-7</c:v>
                </c:pt>
                <c:pt idx="72">
                  <c:v>2.0518711293328216E-7</c:v>
                </c:pt>
                <c:pt idx="73">
                  <c:v>2.6567404046047661E-7</c:v>
                </c:pt>
                <c:pt idx="74">
                  <c:v>3.433963532168656E-7</c:v>
                </c:pt>
                <c:pt idx="75">
                  <c:v>4.4308776188818182E-7</c:v>
                </c:pt>
                <c:pt idx="76">
                  <c:v>5.7073085131472504E-7</c:v>
                </c:pt>
                <c:pt idx="77">
                  <c:v>7.3387224300683003E-7</c:v>
                </c:pt>
                <c:pt idx="78">
                  <c:v>9.4201342584081238E-7</c:v>
                </c:pt>
                <c:pt idx="79">
                  <c:v>1.2070944173282528E-6</c:v>
                </c:pt>
                <c:pt idx="80">
                  <c:v>1.5440910595505075E-6</c:v>
                </c:pt>
                <c:pt idx="81">
                  <c:v>1.9717511079165715E-6</c:v>
                </c:pt>
                <c:pt idx="82">
                  <c:v>2.513499463382094E-6</c:v>
                </c:pt>
                <c:pt idx="83">
                  <c:v>3.198549074140435E-6</c:v>
                </c:pt>
                <c:pt idx="84">
                  <c:v>4.0632613575121314E-6</c:v>
                </c:pt>
                <c:pt idx="85">
                  <c:v>5.152808656618833E-6</c:v>
                </c:pt>
                <c:pt idx="86">
                  <c:v>6.5232014659952919E-6</c:v>
                </c:pt>
                <c:pt idx="87">
                  <c:v>8.243755180799258E-6</c:v>
                </c:pt>
                <c:pt idx="88">
                  <c:v>1.0400085222463679E-5</c:v>
                </c:pt>
                <c:pt idx="89">
                  <c:v>1.3097735880997582E-5</c:v>
                </c:pt>
                <c:pt idx="90">
                  <c:v>1.6466567437839078E-5</c:v>
                </c:pt>
                <c:pt idx="91">
                  <c:v>2.0666048480642035E-5</c:v>
                </c:pt>
                <c:pt idx="92">
                  <c:v>2.5891626220278093E-5</c:v>
                </c:pt>
                <c:pt idx="93">
                  <c:v>3.2382377540819302E-5</c:v>
                </c:pt>
                <c:pt idx="94">
                  <c:v>4.0430177970967266E-5</c:v>
                </c:pt>
                <c:pt idx="95">
                  <c:v>5.0390665316783949E-5</c:v>
                </c:pt>
                <c:pt idx="96">
                  <c:v>6.2696319944323392E-5</c:v>
                </c:pt>
                <c:pt idx="97">
                  <c:v>7.7872035289380727E-5</c:v>
                </c:pt>
                <c:pt idx="98">
                  <c:v>9.6553610780414345E-5</c:v>
                </c:pt>
                <c:pt idx="99">
                  <c:v>1.1950966570808269E-4</c:v>
                </c:pt>
                <c:pt idx="100">
                  <c:v>1.4766754740048812E-4</c:v>
                </c:pt>
                <c:pt idx="101">
                  <c:v>1.8214389111601513E-4</c:v>
                </c:pt>
                <c:pt idx="102">
                  <c:v>2.242805831403283E-4</c:v>
                </c:pt>
                <c:pt idx="103">
                  <c:v>2.7568698337376537E-4</c:v>
                </c:pt>
                <c:pt idx="104">
                  <c:v>3.3828938000000865E-4</c:v>
                </c:pt>
                <c:pt idx="105">
                  <c:v>4.1438877726930173E-4</c:v>
                </c:pt>
                <c:pt idx="106">
                  <c:v>5.0672825864068408E-4</c:v>
                </c:pt>
                <c:pt idx="107">
                  <c:v>6.1857132197382699E-4</c:v>
                </c:pt>
                <c:pt idx="108">
                  <c:v>7.5379275151756463E-4</c:v>
                </c:pt>
                <c:pt idx="109">
                  <c:v>9.1698377326936663E-4</c:v>
                </c:pt>
                <c:pt idx="110">
                  <c:v>1.1135734358105882E-3</c:v>
                </c:pt>
                <c:pt idx="111">
                  <c:v>1.3499683676686243E-3</c:v>
                </c:pt>
                <c:pt idx="112">
                  <c:v>1.6337132839008926E-3</c:v>
                </c:pt>
                <c:pt idx="113">
                  <c:v>1.9736748479542228E-3</c:v>
                </c:pt>
                <c:pt idx="114">
                  <c:v>2.380251738405613E-3</c:v>
                </c:pt>
                <c:pt idx="115">
                  <c:v>2.8656140218978423E-3</c:v>
                </c:pt>
                <c:pt idx="116">
                  <c:v>3.4439751909636799E-3</c:v>
                </c:pt>
                <c:pt idx="117">
                  <c:v>4.131900485092742E-3</c:v>
                </c:pt>
                <c:pt idx="118">
                  <c:v>4.9486553715370534E-3</c:v>
                </c:pt>
                <c:pt idx="119">
                  <c:v>5.9165983141615296E-3</c:v>
                </c:pt>
                <c:pt idx="120">
                  <c:v>7.0616221984676191E-3</c:v>
                </c:pt>
                <c:pt idx="121">
                  <c:v>8.4136490024947046E-3</c:v>
                </c:pt>
                <c:pt idx="122">
                  <c:v>1.0007182499068163E-2</c:v>
                </c:pt>
                <c:pt idx="123">
                  <c:v>1.1881923935897789E-2</c:v>
                </c:pt>
                <c:pt idx="124">
                  <c:v>1.4083455758731128E-2</c:v>
                </c:pt>
                <c:pt idx="125">
                  <c:v>1.6663998505781326E-2</c:v>
                </c:pt>
                <c:pt idx="126">
                  <c:v>1.9683246000798068E-2</c:v>
                </c:pt>
                <c:pt idx="127">
                  <c:v>2.3209283892690766E-2</c:v>
                </c:pt>
                <c:pt idx="128">
                  <c:v>2.7319596420175524E-2</c:v>
                </c:pt>
                <c:pt idx="129">
                  <c:v>3.210216600528347E-2</c:v>
                </c:pt>
                <c:pt idx="130">
                  <c:v>3.7656669886555728E-2</c:v>
                </c:pt>
                <c:pt idx="131">
                  <c:v>4.4095777476016E-2</c:v>
                </c:pt>
                <c:pt idx="132">
                  <c:v>5.1546551448220124E-2</c:v>
                </c:pt>
                <c:pt idx="133">
                  <c:v>6.0151954731798227E-2</c:v>
                </c:pt>
                <c:pt idx="134">
                  <c:v>7.0072464557185479E-2</c:v>
                </c:pt>
                <c:pt idx="135">
                  <c:v>8.1487793507841286E-2</c:v>
                </c:pt>
                <c:pt idx="136">
                  <c:v>9.4598716112789832E-2</c:v>
                </c:pt>
                <c:pt idx="137">
                  <c:v>0.10962899789454522</c:v>
                </c:pt>
                <c:pt idx="138">
                  <c:v>0.12682742194380517</c:v>
                </c:pt>
                <c:pt idx="139">
                  <c:v>0.14646990602027371</c:v>
                </c:pt>
                <c:pt idx="140">
                  <c:v>0.16886170088091687</c:v>
                </c:pt>
                <c:pt idx="141">
                  <c:v>0.1943396580121477</c:v>
                </c:pt>
                <c:pt idx="142">
                  <c:v>0.22327455219579179</c:v>
                </c:pt>
                <c:pt idx="143">
                  <c:v>0.25607344138801413</c:v>
                </c:pt>
                <c:pt idx="144">
                  <c:v>0.2931820432484995</c:v>
                </c:pt>
                <c:pt idx="145">
                  <c:v>0.33508710433642508</c:v>
                </c:pt>
                <c:pt idx="146">
                  <c:v>0.38231873456279947</c:v>
                </c:pt>
                <c:pt idx="147">
                  <c:v>0.43545267592148135</c:v>
                </c:pt>
                <c:pt idx="148">
                  <c:v>0.49511247093475519</c:v>
                </c:pt>
                <c:pt idx="149">
                  <c:v>0.56197149263689883</c:v>
                </c:pt>
                <c:pt idx="150">
                  <c:v>0.63675479437950178</c:v>
                </c:pt>
                <c:pt idx="151">
                  <c:v>0.72024073431238966</c:v>
                </c:pt>
                <c:pt idx="152">
                  <c:v>0.81326232617247918</c:v>
                </c:pt>
                <c:pt idx="153">
                  <c:v>0.91670826506670755</c:v>
                </c:pt>
                <c:pt idx="154">
                  <c:v>1.0315235743440068</c:v>
                </c:pt>
                <c:pt idx="155">
                  <c:v>1.158709817533893</c:v>
                </c:pt>
                <c:pt idx="156">
                  <c:v>1.2993248177375214</c:v>
                </c:pt>
                <c:pt idx="157">
                  <c:v>1.4544818259298007</c:v>
                </c:pt>
                <c:pt idx="158">
                  <c:v>1.6253480794412203</c:v>
                </c:pt>
                <c:pt idx="159">
                  <c:v>1.8131426925209402</c:v>
                </c:pt>
                <c:pt idx="160">
                  <c:v>2.0191338224764275</c:v>
                </c:pt>
                <c:pt idx="161">
                  <c:v>2.2446350574547469</c:v>
                </c:pt>
                <c:pt idx="162">
                  <c:v>2.4910009756245128</c:v>
                </c:pt>
                <c:pt idx="163">
                  <c:v>2.7596218303617452</c:v>
                </c:pt>
                <c:pt idx="164">
                  <c:v>3.0519173220760831</c:v>
                </c:pt>
                <c:pt idx="165">
                  <c:v>3.3693294246404104</c:v>
                </c:pt>
                <c:pt idx="166">
                  <c:v>3.7133142429661401</c:v>
                </c:pt>
                <c:pt idx="167">
                  <c:v>4.0853328880022453</c:v>
                </c:pt>
                <c:pt idx="168">
                  <c:v>4.4868413667003377</c:v>
                </c:pt>
                <c:pt idx="169">
                  <c:v>4.9192794965459639</c:v>
                </c:pt>
                <c:pt idx="170">
                  <c:v>5.3840588677656811</c:v>
                </c:pt>
                <c:pt idx="171">
                  <c:v>5.8825498906143832</c:v>
                </c:pt>
                <c:pt idx="172">
                  <c:v>6.4160679804492746</c:v>
                </c:pt>
                <c:pt idx="173">
                  <c:v>6.9858589491886454</c:v>
                </c:pt>
                <c:pt idx="174">
                  <c:v>7.5930836882456187</c:v>
                </c:pt>
                <c:pt idx="175">
                  <c:v>8.2388022447837272</c:v>
                </c:pt>
                <c:pt idx="176">
                  <c:v>8.9239574098888212</c:v>
                </c:pt>
                <c:pt idx="177">
                  <c:v>9.649357953901907</c:v>
                </c:pt>
                <c:pt idx="178">
                  <c:v>10.415661660144526</c:v>
                </c:pt>
                <c:pt idx="179">
                  <c:v>11.223358323565279</c:v>
                </c:pt>
                <c:pt idx="180">
                  <c:v>12.072752894962191</c:v>
                </c:pt>
                <c:pt idx="181">
                  <c:v>12.963948964038236</c:v>
                </c:pt>
                <c:pt idx="182">
                  <c:v>13.896832785542566</c:v>
                </c:pt>
                <c:pt idx="183">
                  <c:v>14.871058061455148</c:v>
                </c:pt>
                <c:pt idx="184">
                  <c:v>15.886031698654017</c:v>
                </c:pt>
                <c:pt idx="185">
                  <c:v>16.940900765257982</c:v>
                </c:pt>
                <c:pt idx="186">
                  <c:v>18.034540869576386</c:v>
                </c:pt>
                <c:pt idx="187">
                  <c:v>19.165546183375916</c:v>
                </c:pt>
                <c:pt idx="188">
                  <c:v>20.33222132553627</c:v>
                </c:pt>
                <c:pt idx="189">
                  <c:v>21.532575312716695</c:v>
                </c:pt>
                <c:pt idx="190">
                  <c:v>22.764317771675071</c:v>
                </c:pt>
                <c:pt idx="191">
                  <c:v>24.024857590944418</c:v>
                </c:pt>
                <c:pt idx="192">
                  <c:v>25.311304170324178</c:v>
                </c:pt>
                <c:pt idx="193">
                  <c:v>26.62047140322958</c:v>
                </c:pt>
                <c:pt idx="194">
                  <c:v>27.948884500724912</c:v>
                </c:pt>
                <c:pt idx="195">
                  <c:v>29.292789736506645</c:v>
                </c:pt>
                <c:pt idx="196">
                  <c:v>30.648167160102126</c:v>
                </c:pt>
                <c:pt idx="197">
                  <c:v>32.010746291123816</c:v>
                </c:pt>
                <c:pt idx="198">
                  <c:v>33.376024770984849</c:v>
                </c:pt>
                <c:pt idx="199">
                  <c:v>34.739289910912106</c:v>
                </c:pt>
                <c:pt idx="200">
                  <c:v>36.095643036308374</c:v>
                </c:pt>
                <c:pt idx="201">
                  <c:v>37.440026488703751</c:v>
                </c:pt>
                <c:pt idx="202">
                  <c:v>38.76725310791911</c:v>
                </c:pt>
                <c:pt idx="203">
                  <c:v>40.072037979266639</c:v>
                </c:pt>
                <c:pt idx="204">
                  <c:v>41.349032194652722</c:v>
                </c:pt>
                <c:pt idx="205">
                  <c:v>42.592858342346702</c:v>
                </c:pt>
                <c:pt idx="206">
                  <c:v>43.798147409163285</c:v>
                </c:pt>
                <c:pt idx="207">
                  <c:v>44.959576751078593</c:v>
                </c:pt>
                <c:pt idx="208">
                  <c:v>46.071908764430212</c:v>
                </c:pt>
                <c:pt idx="209">
                  <c:v>47.130029870657793</c:v>
                </c:pt>
                <c:pt idx="210">
                  <c:v>48.128989413075935</c:v>
                </c:pt>
                <c:pt idx="211">
                  <c:v>49.064038054682626</c:v>
                </c:pt>
                <c:pt idx="212">
                  <c:v>49.930665262941076</c:v>
                </c:pt>
                <c:pt idx="213">
                  <c:v>50.724635468833611</c:v>
                </c:pt>
                <c:pt idx="214">
                  <c:v>51.44202249577188</c:v>
                </c:pt>
                <c:pt idx="215">
                  <c:v>52.079241867368687</c:v>
                </c:pt>
                <c:pt idx="216">
                  <c:v>52.633080622530407</c:v>
                </c:pt>
                <c:pt idx="217">
                  <c:v>53.100724291048103</c:v>
                </c:pt>
                <c:pt idx="218">
                  <c:v>53.479780712926868</c:v>
                </c:pt>
                <c:pt idx="219">
                  <c:v>53.768300419452594</c:v>
                </c:pt>
                <c:pt idx="220">
                  <c:v>53.964793333030464</c:v>
                </c:pt>
                <c:pt idx="221">
                  <c:v>54.068241585663763</c:v>
                </c:pt>
                <c:pt idx="222">
                  <c:v>54.078108301763145</c:v>
                </c:pt>
                <c:pt idx="223">
                  <c:v>53.994342239262338</c:v>
                </c:pt>
                <c:pt idx="224">
                  <c:v>53.817378232898335</c:v>
                </c:pt>
                <c:pt idx="225">
                  <c:v>53.548133434293788</c:v>
                </c:pt>
                <c:pt idx="226">
                  <c:v>53.187999394325232</c:v>
                </c:pt>
                <c:pt idx="227">
                  <c:v>52.738830083420687</c:v>
                </c:pt>
                <c:pt idx="228">
                  <c:v>52.20292599408814</c:v>
                </c:pt>
                <c:pt idx="229">
                  <c:v>51.583014516389817</c:v>
                </c:pt>
                <c:pt idx="230">
                  <c:v>50.882226820610938</c:v>
                </c:pt>
                <c:pt idx="231">
                  <c:v>50.104071521218835</c:v>
                </c:pt>
                <c:pt idx="232">
                  <c:v>49.252405431897799</c:v>
                </c:pt>
                <c:pt idx="233">
                  <c:v>48.331401752732575</c:v>
                </c:pt>
                <c:pt idx="234">
                  <c:v>47.345516056077948</c:v>
                </c:pt>
                <c:pt idx="235">
                  <c:v>46.299450458658512</c:v>
                </c:pt>
                <c:pt idx="236">
                  <c:v>45.198116381951159</c:v>
                </c:pt>
                <c:pt idx="237">
                  <c:v>44.046596312158542</c:v>
                </c:pt>
                <c:pt idx="238">
                  <c:v>42.850104974186763</c:v>
                </c:pt>
                <c:pt idx="239">
                  <c:v>41.613950331682886</c:v>
                </c:pt>
                <c:pt idx="240">
                  <c:v>40.343494817046185</c:v>
                </c:pt>
                <c:pt idx="241">
                  <c:v>39.044117181950753</c:v>
                </c:pt>
                <c:pt idx="242">
                  <c:v>37.721175340687537</c:v>
                </c:pt>
                <c:pt idx="243">
                  <c:v>36.379970555599137</c:v>
                </c:pt>
                <c:pt idx="244">
                  <c:v>35.025713287104942</c:v>
                </c:pt>
                <c:pt idx="245">
                  <c:v>33.66349100025775</c:v>
                </c:pt>
                <c:pt idx="246">
                  <c:v>32.298238186377141</c:v>
                </c:pt>
                <c:pt idx="247">
                  <c:v>30.934708822695786</c:v>
                </c:pt>
                <c:pt idx="248">
                  <c:v>29.577451455370809</c:v>
                </c:pt>
                <c:pt idx="249">
                  <c:v>28.230787052907925</c:v>
                </c:pt>
                <c:pt idx="250">
                  <c:v>26.898789738030526</c:v>
                </c:pt>
                <c:pt idx="251">
                  <c:v>25.585270467298486</c:v>
                </c:pt>
                <c:pt idx="252">
                  <c:v>24.293763689918848</c:v>
                </c:pt>
                <c:pt idx="253">
                  <c:v>23.027516980380771</c:v>
                </c:pt>
                <c:pt idx="254">
                  <c:v>21.789483604689742</c:v>
                </c:pt>
                <c:pt idx="255">
                  <c:v>20.58231794770785</c:v>
                </c:pt>
                <c:pt idx="256">
                  <c:v>19.408373698366741</c:v>
                </c:pt>
                <c:pt idx="257">
                  <c:v>18.269704663273075</c:v>
                </c:pt>
                <c:pt idx="258">
                  <c:v>17.168068054832155</c:v>
                </c:pt>
                <c:pt idx="259">
                  <c:v>16.104930079821514</c:v>
                </c:pt>
                <c:pt idx="260">
                  <c:v>15.081473637215062</c:v>
                </c:pt>
                <c:pt idx="261">
                  <c:v>14.09860792079642</c:v>
                </c:pt>
                <c:pt idx="262">
                  <c:v>13.156979712154682</c:v>
                </c:pt>
                <c:pt idx="263">
                  <c:v>12.256986143289653</c:v>
                </c:pt>
                <c:pt idx="264">
                  <c:v>11.398788705114219</c:v>
                </c:pt>
                <c:pt idx="265">
                  <c:v>10.582328278197041</c:v>
                </c:pt>
                <c:pt idx="266">
                  <c:v>9.807340965356337</c:v>
                </c:pt>
                <c:pt idx="267">
                  <c:v>9.0733745115171445</c:v>
                </c:pt>
                <c:pt idx="268">
                  <c:v>8.3798051045805959</c:v>
                </c:pt>
                <c:pt idx="269">
                  <c:v>7.7258543615923276</c:v>
                </c:pt>
                <c:pt idx="270">
                  <c:v>7.1106063167253097</c:v>
                </c:pt>
                <c:pt idx="271">
                  <c:v>6.5330242415235418</c:v>
                </c:pt>
                <c:pt idx="272">
                  <c:v>5.9919671428317329</c:v>
                </c:pt>
                <c:pt idx="273">
                  <c:v>5.4862057997610698</c:v>
                </c:pt>
                <c:pt idx="274">
                  <c:v>5.0144382175751394</c:v>
                </c:pt>
                <c:pt idx="275">
                  <c:v>4.5753043930922468</c:v>
                </c:pt>
                <c:pt idx="276">
                  <c:v>4.1674003029952917</c:v>
                </c:pt>
                <c:pt idx="277">
                  <c:v>3.7892910430944049</c:v>
                </c:pt>
                <c:pt idx="278">
                  <c:v>3.4395230624059696</c:v>
                </c:pt>
                <c:pt idx="279">
                  <c:v>3.1166354515947177</c:v>
                </c:pt>
                <c:pt idx="280">
                  <c:v>2.8191702597082764</c:v>
                </c:pt>
                <c:pt idx="281">
                  <c:v>2.5456818268147523</c:v>
                </c:pt>
                <c:pt idx="282">
                  <c:v>2.2947451326057293</c:v>
                </c:pt>
                <c:pt idx="283">
                  <c:v>2.0649631723956952</c:v>
                </c:pt>
                <c:pt idx="284">
                  <c:v>1.8549733820212355</c:v>
                </c:pt>
                <c:pt idx="285">
                  <c:v>1.6634531419844347</c:v>
                </c:pt>
                <c:pt idx="286">
                  <c:v>1.4891243987694276</c:v>
                </c:pt>
                <c:pt idx="287">
                  <c:v>1.330757447547982</c:v>
                </c:pt>
                <c:pt idx="288">
                  <c:v>1.1871739256083469</c:v>
                </c:pt>
                <c:pt idx="289">
                  <c:v>1.0572490697456012</c:v>
                </c:pt>
                <c:pt idx="290">
                  <c:v>0.93991329366817067</c:v>
                </c:pt>
                <c:pt idx="291">
                  <c:v>0.83415314326661116</c:v>
                </c:pt>
                <c:pt idx="292">
                  <c:v>0.7390116884078276</c:v>
                </c:pt>
                <c:pt idx="293">
                  <c:v>0.6535884099104069</c:v>
                </c:pt>
                <c:pt idx="294">
                  <c:v>0.57703863956016632</c:v>
                </c:pt>
                <c:pt idx="295">
                  <c:v>0.50857260957500017</c:v>
                </c:pt>
                <c:pt idx="296">
                  <c:v>0.44745416591274717</c:v>
                </c:pt>
                <c:pt idx="297">
                  <c:v>0.39299919731141275</c:v>
                </c:pt>
                <c:pt idx="298">
                  <c:v>0.3445738290756859</c:v>
                </c:pt>
                <c:pt idx="299">
                  <c:v>0.30159242746315529</c:v>
                </c:pt>
                <c:pt idx="300">
                  <c:v>0.26351545710487728</c:v>
                </c:pt>
                <c:pt idx="301">
                  <c:v>0.22984723040269356</c:v>
                </c:pt>
                <c:pt idx="302">
                  <c:v>0.20013358422580627</c:v>
                </c:pt>
                <c:pt idx="303">
                  <c:v>0.173959515633652</c:v>
                </c:pt>
                <c:pt idx="304">
                  <c:v>0.15094680478490941</c:v>
                </c:pt>
                <c:pt idx="305">
                  <c:v>0.13075164972550712</c:v>
                </c:pt>
                <c:pt idx="306">
                  <c:v>0.11306233440403776</c:v>
                </c:pt>
                <c:pt idx="307">
                  <c:v>9.7596948082934301E-2</c:v>
                </c:pt>
                <c:pt idx="308">
                  <c:v>8.410117132052039E-2</c:v>
                </c:pt>
                <c:pt idx="309">
                  <c:v>7.2346140906978218E-2</c:v>
                </c:pt>
                <c:pt idx="310">
                  <c:v>6.2126403567285382E-2</c:v>
                </c:pt>
                <c:pt idx="311">
                  <c:v>5.325796589586021E-2</c:v>
                </c:pt>
                <c:pt idx="312">
                  <c:v>4.5576445869346456E-2</c:v>
                </c:pt>
                <c:pt idx="313">
                  <c:v>3.8935329393177009E-2</c:v>
                </c:pt>
                <c:pt idx="314">
                  <c:v>3.320433366754813E-2</c:v>
                </c:pt>
                <c:pt idx="315">
                  <c:v>2.8267877705743353E-2</c:v>
                </c:pt>
                <c:pt idx="316">
                  <c:v>2.4023659088448512E-2</c:v>
                </c:pt>
                <c:pt idx="317">
                  <c:v>2.0381334982743839E-2</c:v>
                </c:pt>
                <c:pt idx="318">
                  <c:v>1.7261304579992191E-2</c:v>
                </c:pt>
                <c:pt idx="319">
                  <c:v>1.4593589397828555E-2</c:v>
                </c:pt>
                <c:pt idx="320">
                  <c:v>1.2316807334779422E-2</c:v>
                </c:pt>
                <c:pt idx="321">
                  <c:v>1.0377235946531531E-2</c:v>
                </c:pt>
                <c:pt idx="322">
                  <c:v>8.7279601132500186E-3</c:v>
                </c:pt>
                <c:pt idx="323">
                  <c:v>7.3280990783934248E-3</c:v>
                </c:pt>
                <c:pt idx="324">
                  <c:v>6.1421077412920997E-3</c:v>
                </c:pt>
                <c:pt idx="325">
                  <c:v>5.1391470695036313E-3</c:v>
                </c:pt>
                <c:pt idx="326">
                  <c:v>4.2925185478154696E-3</c:v>
                </c:pt>
                <c:pt idx="327">
                  <c:v>3.5791576883374746E-3</c:v>
                </c:pt>
                <c:pt idx="328">
                  <c:v>2.9791817791252045E-3</c:v>
                </c:pt>
                <c:pt idx="329">
                  <c:v>2.475487238022136E-3</c:v>
                </c:pt>
                <c:pt idx="330">
                  <c:v>2.05339215516687E-3</c:v>
                </c:pt>
                <c:pt idx="331">
                  <c:v>1.7003198441195809E-3</c:v>
                </c:pt>
                <c:pt idx="332">
                  <c:v>1.4055194714143729E-3</c:v>
                </c:pt>
                <c:pt idx="333">
                  <c:v>1.1598200915029231E-3</c:v>
                </c:pt>
                <c:pt idx="334">
                  <c:v>9.5541467379171526E-4</c:v>
                </c:pt>
                <c:pt idx="335">
                  <c:v>7.8567096662123003E-4</c:v>
                </c:pt>
                <c:pt idx="336">
                  <c:v>6.4496629615472115E-4</c:v>
                </c:pt>
                <c:pt idx="337">
                  <c:v>5.2854364362961437E-4</c:v>
                </c:pt>
                <c:pt idx="338">
                  <c:v>4.3238658004178792E-4</c:v>
                </c:pt>
                <c:pt idx="339">
                  <c:v>3.5311086156223341E-4</c:v>
                </c:pt>
                <c:pt idx="340">
                  <c:v>2.8787070067026006E-4</c:v>
                </c:pt>
                <c:pt idx="341">
                  <c:v>2.3427792637466447E-4</c:v>
                </c:pt>
                <c:pt idx="342">
                  <c:v>1.9033243162616811E-4</c:v>
                </c:pt>
                <c:pt idx="343">
                  <c:v>1.5436247698169528E-4</c:v>
                </c:pt>
                <c:pt idx="344">
                  <c:v>1.2497357684530341E-4</c:v>
                </c:pt>
                <c:pt idx="345">
                  <c:v>1.0100483860205078E-4</c:v>
                </c:pt>
                <c:pt idx="346">
                  <c:v>8.1491756027978675E-5</c:v>
                </c:pt>
                <c:pt idx="347">
                  <c:v>6.5634577169518602E-5</c:v>
                </c:pt>
                <c:pt idx="348">
                  <c:v>5.2771474054674903E-5</c:v>
                </c:pt>
                <c:pt idx="349">
                  <c:v>4.2355837864861303E-5</c:v>
                </c:pt>
                <c:pt idx="350">
                  <c:v>3.3937109297756803E-5</c:v>
                </c:pt>
                <c:pt idx="351">
                  <c:v>2.7144630558294171E-5</c:v>
                </c:pt>
                <c:pt idx="352">
                  <c:v>2.1674073485066098E-5</c:v>
                </c:pt>
                <c:pt idx="353">
                  <c:v>1.7276058497233674E-5</c:v>
                </c:pt>
                <c:pt idx="354">
                  <c:v>1.3746632057406193E-5</c:v>
                </c:pt>
                <c:pt idx="355">
                  <c:v>1.0919316874259296E-5</c:v>
                </c:pt>
                <c:pt idx="356">
                  <c:v>8.6584897691663283E-6</c:v>
                </c:pt>
                <c:pt idx="357">
                  <c:v>6.853877613676253E-6</c:v>
                </c:pt>
                <c:pt idx="358">
                  <c:v>5.4159925763581955E-6</c:v>
                </c:pt>
                <c:pt idx="359">
                  <c:v>4.2723546232372118E-6</c:v>
                </c:pt>
                <c:pt idx="360">
                  <c:v>3.3643722742383076E-6</c:v>
                </c:pt>
                <c:pt idx="361">
                  <c:v>2.6447724663820351E-6</c:v>
                </c:pt>
                <c:pt idx="362">
                  <c:v>2.075487407951509E-6</c:v>
                </c:pt>
                <c:pt idx="363">
                  <c:v>1.6259208821405593E-6</c:v>
                </c:pt>
                <c:pt idx="364">
                  <c:v>1.2715288927393946E-6</c:v>
                </c:pt>
                <c:pt idx="365">
                  <c:v>9.9266012194601903E-7</c:v>
                </c:pt>
                <c:pt idx="366">
                  <c:v>7.7361064280193358E-7</c:v>
                </c:pt>
                <c:pt idx="367">
                  <c:v>6.0185491912644556E-7</c:v>
                </c:pt>
                <c:pt idx="368">
                  <c:v>4.6742152854302575E-7</c:v>
                </c:pt>
                <c:pt idx="369">
                  <c:v>3.6238743100400186E-7</c:v>
                </c:pt>
                <c:pt idx="370">
                  <c:v>2.8046912485578986E-7</c:v>
                </c:pt>
                <c:pt idx="371">
                  <c:v>2.1669281461976329E-7</c:v>
                </c:pt>
                <c:pt idx="372">
                  <c:v>1.6712887126492281E-7</c:v>
                </c:pt>
                <c:pt idx="373">
                  <c:v>1.286784934804815E-7</c:v>
                </c:pt>
                <c:pt idx="374">
                  <c:v>9.8902660296310329E-8</c:v>
                </c:pt>
                <c:pt idx="375">
                  <c:v>7.58852723926095E-8</c:v>
                </c:pt>
                <c:pt idx="376">
                  <c:v>5.8123872235139751E-8</c:v>
                </c:pt>
                <c:pt idx="377">
                  <c:v>4.4442563303584727E-8</c:v>
                </c:pt>
                <c:pt idx="378">
                  <c:v>3.3922759867424635E-8</c:v>
                </c:pt>
                <c:pt idx="379">
                  <c:v>2.5848227930266028E-8</c:v>
                </c:pt>
                <c:pt idx="380">
                  <c:v>1.9661556216436981E-8</c:v>
                </c:pt>
                <c:pt idx="381">
                  <c:v>1.4929749544352485E-8</c:v>
                </c:pt>
                <c:pt idx="382">
                  <c:v>1.1317087488030147E-8</c:v>
                </c:pt>
                <c:pt idx="383">
                  <c:v>8.5637571367480233E-9</c:v>
                </c:pt>
                <c:pt idx="384">
                  <c:v>6.4690652223740593E-9</c:v>
                </c:pt>
                <c:pt idx="385">
                  <c:v>4.8782745106096259E-9</c:v>
                </c:pt>
                <c:pt idx="386">
                  <c:v>3.6723025902453008E-9</c:v>
                </c:pt>
                <c:pt idx="387">
                  <c:v>2.7596766617055419E-9</c:v>
                </c:pt>
                <c:pt idx="388">
                  <c:v>2.0702627157309357E-9</c:v>
                </c:pt>
                <c:pt idx="389">
                  <c:v>1.550387431173062E-9</c:v>
                </c:pt>
                <c:pt idx="390">
                  <c:v>1.1590509713003178E-9</c:v>
                </c:pt>
                <c:pt idx="391">
                  <c:v>8.6499251557399961E-10</c:v>
                </c:pt>
                <c:pt idx="392">
                  <c:v>6.4442099677803922E-10</c:v>
                </c:pt>
                <c:pt idx="393">
                  <c:v>4.7926369652707599E-10</c:v>
                </c:pt>
                <c:pt idx="394">
                  <c:v>3.5581717071033367E-10</c:v>
                </c:pt>
                <c:pt idx="395">
                  <c:v>2.6371011561794844E-10</c:v>
                </c:pt>
                <c:pt idx="396">
                  <c:v>1.9510760344664463E-10</c:v>
                </c:pt>
                <c:pt idx="397">
                  <c:v>1.4410170448418162E-10</c:v>
                </c:pt>
                <c:pt idx="398">
                  <c:v>1.0624574824067555E-10</c:v>
                </c:pt>
                <c:pt idx="399">
                  <c:v>7.8199057574756358E-11</c:v>
                </c:pt>
                <c:pt idx="400">
                  <c:v>5.7456477496405422E-11</c:v>
                </c:pt>
                <c:pt idx="401">
                  <c:v>4.2142858804525782E-11</c:v>
                </c:pt>
                <c:pt idx="402">
                  <c:v>3.085719942559902E-11</c:v>
                </c:pt>
                <c:pt idx="403">
                  <c:v>2.2554673240945943E-11</c:v>
                </c:pt>
                <c:pt idx="404">
                  <c:v>1.6457508580858088E-11</c:v>
                </c:pt>
                <c:pt idx="405">
                  <c:v>1.1987790895627098E-11</c:v>
                </c:pt>
                <c:pt idx="406">
                  <c:v>8.7168936160880814E-12</c:v>
                </c:pt>
                <c:pt idx="407">
                  <c:v>6.3274955842711947E-12</c:v>
                </c:pt>
                <c:pt idx="408">
                  <c:v>4.5851069885425928E-12</c:v>
                </c:pt>
                <c:pt idx="409">
                  <c:v>3.3167643381850782E-12</c:v>
                </c:pt>
                <c:pt idx="410">
                  <c:v>2.3951199860308056E-12</c:v>
                </c:pt>
                <c:pt idx="411">
                  <c:v>1.7265829676288566E-12</c:v>
                </c:pt>
                <c:pt idx="412">
                  <c:v>1.242496426010646E-12</c:v>
                </c:pt>
                <c:pt idx="413">
                  <c:v>8.9258659887599442E-13</c:v>
                </c:pt>
                <c:pt idx="414">
                  <c:v>6.4010776309357571E-13</c:v>
                </c:pt>
                <c:pt idx="415">
                  <c:v>4.582509189462783E-13</c:v>
                </c:pt>
                <c:pt idx="416">
                  <c:v>3.2749231482936819E-13</c:v>
                </c:pt>
                <c:pt idx="417">
                  <c:v>2.3363957070126146E-13</c:v>
                </c:pt>
                <c:pt idx="418">
                  <c:v>1.6639459091995869E-13</c:v>
                </c:pt>
                <c:pt idx="419">
                  <c:v>1.1829857881723413E-13</c:v>
                </c:pt>
                <c:pt idx="420">
                  <c:v>8.3959021474972516E-14</c:v>
                </c:pt>
                <c:pt idx="421">
                  <c:v>5.9484350993878107E-14</c:v>
                </c:pt>
                <c:pt idx="422">
                  <c:v>4.2071268328856765E-14</c:v>
                </c:pt>
                <c:pt idx="423">
                  <c:v>2.9704072793258617E-14</c:v>
                </c:pt>
                <c:pt idx="424">
                  <c:v>2.0936009862564046E-14</c:v>
                </c:pt>
                <c:pt idx="425">
                  <c:v>1.4730563008746199E-14</c:v>
                </c:pt>
                <c:pt idx="426">
                  <c:v>1.0346472222393605E-14</c:v>
                </c:pt>
                <c:pt idx="427">
                  <c:v>7.2545881859773282E-15</c:v>
                </c:pt>
                <c:pt idx="428">
                  <c:v>5.0778603243830634E-15</c:v>
                </c:pt>
                <c:pt idx="429">
                  <c:v>3.5481032976262603E-15</c:v>
                </c:pt>
                <c:pt idx="430">
                  <c:v>2.4749092442207064E-15</c:v>
                </c:pt>
                <c:pt idx="431">
                  <c:v>1.7233354375631932E-15</c:v>
                </c:pt>
                <c:pt idx="432">
                  <c:v>1.1979201706219503E-15</c:v>
                </c:pt>
                <c:pt idx="433">
                  <c:v>8.3125343849991139E-16</c:v>
                </c:pt>
                <c:pt idx="434">
                  <c:v>5.7581974132048808E-16</c:v>
                </c:pt>
                <c:pt idx="435">
                  <c:v>3.981870792725639E-16</c:v>
                </c:pt>
                <c:pt idx="436">
                  <c:v>2.7487503341771857E-16</c:v>
                </c:pt>
                <c:pt idx="437">
                  <c:v>1.8942222993354971E-16</c:v>
                </c:pt>
                <c:pt idx="438">
                  <c:v>1.3030891025342952E-16</c:v>
                </c:pt>
                <c:pt idx="439">
                  <c:v>8.948799938144533E-17</c:v>
                </c:pt>
                <c:pt idx="440">
                  <c:v>6.1348366474351141E-17</c:v>
                </c:pt>
                <c:pt idx="441">
                  <c:v>4.1984474882724877E-17</c:v>
                </c:pt>
                <c:pt idx="442">
                  <c:v>2.8682827841904169E-17</c:v>
                </c:pt>
                <c:pt idx="443">
                  <c:v>1.956152571882209E-17</c:v>
                </c:pt>
                <c:pt idx="444">
                  <c:v>1.3317754408776868E-17</c:v>
                </c:pt>
                <c:pt idx="445">
                  <c:v>9.0512132447665736E-18</c:v>
                </c:pt>
                <c:pt idx="446">
                  <c:v>6.1408729198079528E-18</c:v>
                </c:pt>
                <c:pt idx="447">
                  <c:v>4.1591151212758225E-18</c:v>
                </c:pt>
                <c:pt idx="448">
                  <c:v>2.8120257355678251E-18</c:v>
                </c:pt>
                <c:pt idx="449">
                  <c:v>1.8979517113981242E-18</c:v>
                </c:pt>
                <c:pt idx="450">
                  <c:v>1.2787879773276526E-18</c:v>
                </c:pt>
                <c:pt idx="451">
                  <c:v>8.6012079677955504E-19</c:v>
                </c:pt>
                <c:pt idx="452">
                  <c:v>5.7752111957446815E-19</c:v>
                </c:pt>
                <c:pt idx="453">
                  <c:v>3.8710057021005181E-19</c:v>
                </c:pt>
                <c:pt idx="454">
                  <c:v>2.5901640393133E-19</c:v>
                </c:pt>
                <c:pt idx="455">
                  <c:v>1.7301280456588919E-19</c:v>
                </c:pt>
                <c:pt idx="456">
                  <c:v>1.1536570940431568E-19</c:v>
                </c:pt>
                <c:pt idx="457">
                  <c:v>7.6793198012773043E-20</c:v>
                </c:pt>
                <c:pt idx="458">
                  <c:v>5.1028909217781378E-20</c:v>
                </c:pt>
                <c:pt idx="459">
                  <c:v>3.3849895659254453E-20</c:v>
                </c:pt>
                <c:pt idx="460">
                  <c:v>2.2415369474138866E-20</c:v>
                </c:pt>
                <c:pt idx="461">
                  <c:v>1.4817740587329628E-20</c:v>
                </c:pt>
                <c:pt idx="462">
                  <c:v>9.778350293930374E-21</c:v>
                </c:pt>
                <c:pt idx="463">
                  <c:v>6.4416439012600742E-21</c:v>
                </c:pt>
                <c:pt idx="464">
                  <c:v>4.2361892432886781E-21</c:v>
                </c:pt>
                <c:pt idx="465">
                  <c:v>2.7810033456669293E-21</c:v>
                </c:pt>
                <c:pt idx="466">
                  <c:v>1.8225321063201254E-21</c:v>
                </c:pt>
                <c:pt idx="467">
                  <c:v>1.1923297556124436E-21</c:v>
                </c:pt>
                <c:pt idx="468">
                  <c:v>7.7869089202511843E-22</c:v>
                </c:pt>
                <c:pt idx="469">
                  <c:v>5.0766979622799392E-22</c:v>
                </c:pt>
                <c:pt idx="470">
                  <c:v>3.3040383146234761E-22</c:v>
                </c:pt>
                <c:pt idx="471">
                  <c:v>2.1466257866158252E-22</c:v>
                </c:pt>
                <c:pt idx="472">
                  <c:v>1.3922432706401733E-22</c:v>
                </c:pt>
                <c:pt idx="473">
                  <c:v>9.0140804734439403E-23</c:v>
                </c:pt>
                <c:pt idx="474">
                  <c:v>5.8260640200941072E-23</c:v>
                </c:pt>
                <c:pt idx="475">
                  <c:v>3.7590369302597646E-23</c:v>
                </c:pt>
                <c:pt idx="476">
                  <c:v>2.4211709273199343E-23</c:v>
                </c:pt>
                <c:pt idx="477">
                  <c:v>1.5567605821424628E-23</c:v>
                </c:pt>
                <c:pt idx="478">
                  <c:v>9.9923058993101707E-24</c:v>
                </c:pt>
                <c:pt idx="479">
                  <c:v>6.4026112486713212E-24</c:v>
                </c:pt>
                <c:pt idx="480">
                  <c:v>4.0953975289872423E-24</c:v>
                </c:pt>
                <c:pt idx="481">
                  <c:v>2.6150651477641834E-24</c:v>
                </c:pt>
                <c:pt idx="482">
                  <c:v>1.6669266104610374E-24</c:v>
                </c:pt>
                <c:pt idx="483">
                  <c:v>1.060713178698864E-24</c:v>
                </c:pt>
                <c:pt idx="484">
                  <c:v>6.7379373410948125E-25</c:v>
                </c:pt>
                <c:pt idx="485">
                  <c:v>4.2727107110658334E-25</c:v>
                </c:pt>
                <c:pt idx="486">
                  <c:v>2.7047524880377765E-25</c:v>
                </c:pt>
                <c:pt idx="487">
                  <c:v>1.7092244107935803E-25</c:v>
                </c:pt>
                <c:pt idx="488">
                  <c:v>1.0782467619032527E-25</c:v>
                </c:pt>
                <c:pt idx="489">
                  <c:v>6.7902342464407295E-26</c:v>
                </c:pt>
                <c:pt idx="490">
                  <c:v>4.2687317946386972E-26</c:v>
                </c:pt>
                <c:pt idx="491">
                  <c:v>2.6789246550129353E-26</c:v>
                </c:pt>
                <c:pt idx="492">
                  <c:v>1.6783002054474109E-26</c:v>
                </c:pt>
                <c:pt idx="493">
                  <c:v>1.0496060236105781E-26</c:v>
                </c:pt>
                <c:pt idx="494">
                  <c:v>6.5528541123223411E-27</c:v>
                </c:pt>
                <c:pt idx="495">
                  <c:v>4.0839667941504429E-27</c:v>
                </c:pt>
                <c:pt idx="496">
                  <c:v>2.5408640200146509E-27</c:v>
                </c:pt>
                <c:pt idx="497">
                  <c:v>1.5780769004164769E-27</c:v>
                </c:pt>
                <c:pt idx="498">
                  <c:v>9.7841346359778498E-28</c:v>
                </c:pt>
                <c:pt idx="499">
                  <c:v>6.0556978226651745E-28</c:v>
                </c:pt>
                <c:pt idx="500">
                  <c:v>3.7415666826743566E-28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544.11286605065732</c:v>
                </c:pt>
                <c:pt idx="1">
                  <c:v>544.06286605065736</c:v>
                </c:pt>
                <c:pt idx="2">
                  <c:v>544.01286605065729</c:v>
                </c:pt>
                <c:pt idx="3">
                  <c:v>543.96286605065734</c:v>
                </c:pt>
                <c:pt idx="4">
                  <c:v>543.91286605065727</c:v>
                </c:pt>
                <c:pt idx="5">
                  <c:v>543.86286605065732</c:v>
                </c:pt>
                <c:pt idx="6">
                  <c:v>543.81286605065736</c:v>
                </c:pt>
                <c:pt idx="7">
                  <c:v>543.76286605065729</c:v>
                </c:pt>
                <c:pt idx="8">
                  <c:v>543.71286605065734</c:v>
                </c:pt>
                <c:pt idx="9">
                  <c:v>543.66286605065727</c:v>
                </c:pt>
                <c:pt idx="10">
                  <c:v>543.61286605065732</c:v>
                </c:pt>
                <c:pt idx="11">
                  <c:v>543.56286605065827</c:v>
                </c:pt>
                <c:pt idx="12">
                  <c:v>543.51286605065832</c:v>
                </c:pt>
                <c:pt idx="13">
                  <c:v>543.46286605065836</c:v>
                </c:pt>
                <c:pt idx="14">
                  <c:v>543.41286605065829</c:v>
                </c:pt>
                <c:pt idx="15">
                  <c:v>543.36286605065834</c:v>
                </c:pt>
                <c:pt idx="16">
                  <c:v>543.31286605065827</c:v>
                </c:pt>
                <c:pt idx="17">
                  <c:v>543.26286605065832</c:v>
                </c:pt>
                <c:pt idx="18">
                  <c:v>543.21286605065836</c:v>
                </c:pt>
                <c:pt idx="19">
                  <c:v>543.16286605065829</c:v>
                </c:pt>
                <c:pt idx="20">
                  <c:v>543.11286605065834</c:v>
                </c:pt>
                <c:pt idx="21">
                  <c:v>543.06286605065827</c:v>
                </c:pt>
                <c:pt idx="22">
                  <c:v>543.01286605065832</c:v>
                </c:pt>
                <c:pt idx="23">
                  <c:v>542.96286605065836</c:v>
                </c:pt>
                <c:pt idx="24">
                  <c:v>542.91286605065829</c:v>
                </c:pt>
                <c:pt idx="25">
                  <c:v>542.86286605065834</c:v>
                </c:pt>
                <c:pt idx="26">
                  <c:v>542.81286605065827</c:v>
                </c:pt>
                <c:pt idx="27">
                  <c:v>542.76286605065832</c:v>
                </c:pt>
                <c:pt idx="28">
                  <c:v>542.71286605065836</c:v>
                </c:pt>
                <c:pt idx="29">
                  <c:v>542.66286605065829</c:v>
                </c:pt>
                <c:pt idx="30">
                  <c:v>542.61286605065834</c:v>
                </c:pt>
                <c:pt idx="31">
                  <c:v>542.56286605065827</c:v>
                </c:pt>
                <c:pt idx="32">
                  <c:v>542.51286605065832</c:v>
                </c:pt>
                <c:pt idx="33">
                  <c:v>542.46286605065927</c:v>
                </c:pt>
                <c:pt idx="34">
                  <c:v>542.41286605065932</c:v>
                </c:pt>
                <c:pt idx="35">
                  <c:v>542.36286605065936</c:v>
                </c:pt>
                <c:pt idx="36">
                  <c:v>542.3128660506593</c:v>
                </c:pt>
                <c:pt idx="37">
                  <c:v>542.26286605065934</c:v>
                </c:pt>
                <c:pt idx="38">
                  <c:v>542.21286605065927</c:v>
                </c:pt>
                <c:pt idx="39">
                  <c:v>542.16286605065932</c:v>
                </c:pt>
                <c:pt idx="40">
                  <c:v>542.11286605065936</c:v>
                </c:pt>
                <c:pt idx="41">
                  <c:v>542.0628660506593</c:v>
                </c:pt>
                <c:pt idx="42">
                  <c:v>542.01286605065934</c:v>
                </c:pt>
                <c:pt idx="43">
                  <c:v>541.96286605065927</c:v>
                </c:pt>
                <c:pt idx="44">
                  <c:v>541.91286605065932</c:v>
                </c:pt>
                <c:pt idx="45">
                  <c:v>541.86286605065936</c:v>
                </c:pt>
                <c:pt idx="46">
                  <c:v>541.8128660506593</c:v>
                </c:pt>
                <c:pt idx="47">
                  <c:v>541.76286605065934</c:v>
                </c:pt>
                <c:pt idx="48">
                  <c:v>541.71286605065927</c:v>
                </c:pt>
                <c:pt idx="49">
                  <c:v>541.66286605065932</c:v>
                </c:pt>
                <c:pt idx="50">
                  <c:v>541.61286605065936</c:v>
                </c:pt>
                <c:pt idx="51">
                  <c:v>541.5628660506593</c:v>
                </c:pt>
                <c:pt idx="52">
                  <c:v>541.51286605065934</c:v>
                </c:pt>
                <c:pt idx="53">
                  <c:v>541.46286605065927</c:v>
                </c:pt>
                <c:pt idx="54">
                  <c:v>541.41286605065932</c:v>
                </c:pt>
                <c:pt idx="55">
                  <c:v>541.36286605066027</c:v>
                </c:pt>
                <c:pt idx="56">
                  <c:v>541.31286605066032</c:v>
                </c:pt>
                <c:pt idx="57">
                  <c:v>541.26286605066036</c:v>
                </c:pt>
                <c:pt idx="58">
                  <c:v>541.2128660506603</c:v>
                </c:pt>
                <c:pt idx="59">
                  <c:v>541.16286605066034</c:v>
                </c:pt>
                <c:pt idx="60">
                  <c:v>541.11286605066027</c:v>
                </c:pt>
                <c:pt idx="61">
                  <c:v>541.06286605066032</c:v>
                </c:pt>
                <c:pt idx="62">
                  <c:v>541.01286605066036</c:v>
                </c:pt>
                <c:pt idx="63">
                  <c:v>540.9628660506603</c:v>
                </c:pt>
                <c:pt idx="64">
                  <c:v>540.91286605066034</c:v>
                </c:pt>
                <c:pt idx="65">
                  <c:v>540.86286605066027</c:v>
                </c:pt>
                <c:pt idx="66">
                  <c:v>540.81286605066032</c:v>
                </c:pt>
                <c:pt idx="67">
                  <c:v>540.76286605066036</c:v>
                </c:pt>
                <c:pt idx="68">
                  <c:v>540.7128660506603</c:v>
                </c:pt>
                <c:pt idx="69">
                  <c:v>540.66286605066034</c:v>
                </c:pt>
                <c:pt idx="70">
                  <c:v>540.61286605066027</c:v>
                </c:pt>
                <c:pt idx="71">
                  <c:v>540.56286605066032</c:v>
                </c:pt>
                <c:pt idx="72">
                  <c:v>540.51286605066036</c:v>
                </c:pt>
                <c:pt idx="73">
                  <c:v>540.4628660506603</c:v>
                </c:pt>
                <c:pt idx="74">
                  <c:v>540.41286605066034</c:v>
                </c:pt>
                <c:pt idx="75">
                  <c:v>540.36286605066027</c:v>
                </c:pt>
                <c:pt idx="76">
                  <c:v>540.31286605066032</c:v>
                </c:pt>
                <c:pt idx="77">
                  <c:v>540.26286605066127</c:v>
                </c:pt>
                <c:pt idx="78">
                  <c:v>540.21286605066132</c:v>
                </c:pt>
                <c:pt idx="79">
                  <c:v>540.16286605066136</c:v>
                </c:pt>
                <c:pt idx="80">
                  <c:v>540.1128660506613</c:v>
                </c:pt>
                <c:pt idx="81">
                  <c:v>540.06286605066134</c:v>
                </c:pt>
                <c:pt idx="82">
                  <c:v>540.01286605066127</c:v>
                </c:pt>
                <c:pt idx="83">
                  <c:v>539.96286605066132</c:v>
                </c:pt>
                <c:pt idx="84">
                  <c:v>539.91286605066136</c:v>
                </c:pt>
                <c:pt idx="85">
                  <c:v>539.8628660506613</c:v>
                </c:pt>
                <c:pt idx="86">
                  <c:v>539.81286605066134</c:v>
                </c:pt>
                <c:pt idx="87">
                  <c:v>539.76286605066127</c:v>
                </c:pt>
                <c:pt idx="88">
                  <c:v>539.71286605066132</c:v>
                </c:pt>
                <c:pt idx="89">
                  <c:v>539.66286605066136</c:v>
                </c:pt>
                <c:pt idx="90">
                  <c:v>539.6128660506613</c:v>
                </c:pt>
                <c:pt idx="91">
                  <c:v>539.56286605066134</c:v>
                </c:pt>
                <c:pt idx="92">
                  <c:v>539.51286605066127</c:v>
                </c:pt>
                <c:pt idx="93">
                  <c:v>539.46286605066132</c:v>
                </c:pt>
                <c:pt idx="94">
                  <c:v>539.41286605066136</c:v>
                </c:pt>
                <c:pt idx="95">
                  <c:v>539.3628660506613</c:v>
                </c:pt>
                <c:pt idx="96">
                  <c:v>539.31286605066134</c:v>
                </c:pt>
                <c:pt idx="97">
                  <c:v>539.26286605066127</c:v>
                </c:pt>
                <c:pt idx="98">
                  <c:v>539.21286605066132</c:v>
                </c:pt>
                <c:pt idx="99">
                  <c:v>539.16286605066227</c:v>
                </c:pt>
                <c:pt idx="100">
                  <c:v>539.11286605066232</c:v>
                </c:pt>
                <c:pt idx="101">
                  <c:v>539.06286605066236</c:v>
                </c:pt>
                <c:pt idx="102">
                  <c:v>539.0128660506623</c:v>
                </c:pt>
                <c:pt idx="103">
                  <c:v>538.96286605066234</c:v>
                </c:pt>
                <c:pt idx="104">
                  <c:v>538.91286605066227</c:v>
                </c:pt>
                <c:pt idx="105">
                  <c:v>538.86286605066232</c:v>
                </c:pt>
                <c:pt idx="106">
                  <c:v>538.81286605066236</c:v>
                </c:pt>
                <c:pt idx="107">
                  <c:v>538.7628660506623</c:v>
                </c:pt>
                <c:pt idx="108">
                  <c:v>538.71286605066234</c:v>
                </c:pt>
                <c:pt idx="109">
                  <c:v>538.66286605066227</c:v>
                </c:pt>
                <c:pt idx="110">
                  <c:v>538.61286605066232</c:v>
                </c:pt>
                <c:pt idx="111">
                  <c:v>538.56286605066236</c:v>
                </c:pt>
                <c:pt idx="112">
                  <c:v>538.5128660506623</c:v>
                </c:pt>
                <c:pt idx="113">
                  <c:v>538.46286605066234</c:v>
                </c:pt>
                <c:pt idx="114">
                  <c:v>538.41286605066227</c:v>
                </c:pt>
                <c:pt idx="115">
                  <c:v>538.36286605066232</c:v>
                </c:pt>
                <c:pt idx="116">
                  <c:v>538.31286605066236</c:v>
                </c:pt>
                <c:pt idx="117">
                  <c:v>538.2628660506623</c:v>
                </c:pt>
                <c:pt idx="118">
                  <c:v>538.21286605066234</c:v>
                </c:pt>
                <c:pt idx="119">
                  <c:v>538.16286605066227</c:v>
                </c:pt>
                <c:pt idx="120">
                  <c:v>538.11286605066232</c:v>
                </c:pt>
                <c:pt idx="121">
                  <c:v>538.06286605066327</c:v>
                </c:pt>
                <c:pt idx="122">
                  <c:v>538.01286605066332</c:v>
                </c:pt>
                <c:pt idx="123">
                  <c:v>537.96286605066337</c:v>
                </c:pt>
                <c:pt idx="124">
                  <c:v>537.9128660506633</c:v>
                </c:pt>
                <c:pt idx="125">
                  <c:v>537.86286605066334</c:v>
                </c:pt>
                <c:pt idx="126">
                  <c:v>537.81286605066327</c:v>
                </c:pt>
                <c:pt idx="127">
                  <c:v>537.76286605066332</c:v>
                </c:pt>
                <c:pt idx="128">
                  <c:v>537.71286605066337</c:v>
                </c:pt>
                <c:pt idx="129">
                  <c:v>537.6628660506633</c:v>
                </c:pt>
                <c:pt idx="130">
                  <c:v>537.61286605066334</c:v>
                </c:pt>
                <c:pt idx="131">
                  <c:v>537.56286605066327</c:v>
                </c:pt>
                <c:pt idx="132">
                  <c:v>537.51286605066332</c:v>
                </c:pt>
                <c:pt idx="133">
                  <c:v>537.46286605066337</c:v>
                </c:pt>
                <c:pt idx="134">
                  <c:v>537.4128660506633</c:v>
                </c:pt>
                <c:pt idx="135">
                  <c:v>537.36286605066334</c:v>
                </c:pt>
                <c:pt idx="136">
                  <c:v>537.31286605066327</c:v>
                </c:pt>
                <c:pt idx="137">
                  <c:v>537.26286605066332</c:v>
                </c:pt>
                <c:pt idx="138">
                  <c:v>537.21286605066337</c:v>
                </c:pt>
                <c:pt idx="139">
                  <c:v>537.1628660506633</c:v>
                </c:pt>
                <c:pt idx="140">
                  <c:v>537.11286605066334</c:v>
                </c:pt>
                <c:pt idx="141">
                  <c:v>537.06286605066327</c:v>
                </c:pt>
                <c:pt idx="142">
                  <c:v>537.01286605066332</c:v>
                </c:pt>
                <c:pt idx="143">
                  <c:v>536.96286605066427</c:v>
                </c:pt>
                <c:pt idx="144">
                  <c:v>536.91286605066432</c:v>
                </c:pt>
                <c:pt idx="145">
                  <c:v>536.86286605066437</c:v>
                </c:pt>
                <c:pt idx="146">
                  <c:v>536.8128660506643</c:v>
                </c:pt>
                <c:pt idx="147">
                  <c:v>536.76286605066434</c:v>
                </c:pt>
                <c:pt idx="148">
                  <c:v>536.71286605066427</c:v>
                </c:pt>
                <c:pt idx="149">
                  <c:v>536.66286605066432</c:v>
                </c:pt>
                <c:pt idx="150">
                  <c:v>536.61286605066437</c:v>
                </c:pt>
                <c:pt idx="151">
                  <c:v>536.5628660506643</c:v>
                </c:pt>
                <c:pt idx="152">
                  <c:v>536.51286605066434</c:v>
                </c:pt>
                <c:pt idx="153">
                  <c:v>536.46286605066427</c:v>
                </c:pt>
                <c:pt idx="154">
                  <c:v>536.41286605066432</c:v>
                </c:pt>
                <c:pt idx="155">
                  <c:v>536.36286605066437</c:v>
                </c:pt>
                <c:pt idx="156">
                  <c:v>536.3128660506643</c:v>
                </c:pt>
                <c:pt idx="157">
                  <c:v>536.26286605066434</c:v>
                </c:pt>
                <c:pt idx="158">
                  <c:v>536.21286605066427</c:v>
                </c:pt>
                <c:pt idx="159">
                  <c:v>536.16286605066432</c:v>
                </c:pt>
                <c:pt idx="160">
                  <c:v>536.11286605066437</c:v>
                </c:pt>
                <c:pt idx="161">
                  <c:v>536.0628660506643</c:v>
                </c:pt>
                <c:pt idx="162">
                  <c:v>536.01286605066434</c:v>
                </c:pt>
                <c:pt idx="163">
                  <c:v>535.96286605066427</c:v>
                </c:pt>
                <c:pt idx="164">
                  <c:v>535.91286605066432</c:v>
                </c:pt>
                <c:pt idx="165">
                  <c:v>535.86286605066527</c:v>
                </c:pt>
                <c:pt idx="166">
                  <c:v>535.81286605066532</c:v>
                </c:pt>
                <c:pt idx="167">
                  <c:v>535.76286605066537</c:v>
                </c:pt>
                <c:pt idx="168">
                  <c:v>535.7128660506653</c:v>
                </c:pt>
                <c:pt idx="169">
                  <c:v>535.66286605066534</c:v>
                </c:pt>
                <c:pt idx="170">
                  <c:v>535.61286605066527</c:v>
                </c:pt>
                <c:pt idx="171">
                  <c:v>535.56286605066532</c:v>
                </c:pt>
                <c:pt idx="172">
                  <c:v>535.51286605066537</c:v>
                </c:pt>
                <c:pt idx="173">
                  <c:v>535.4628660506653</c:v>
                </c:pt>
                <c:pt idx="174">
                  <c:v>535.41286605066534</c:v>
                </c:pt>
                <c:pt idx="175">
                  <c:v>535.36286605066527</c:v>
                </c:pt>
                <c:pt idx="176">
                  <c:v>535.31286605066532</c:v>
                </c:pt>
                <c:pt idx="177">
                  <c:v>535.26286605066537</c:v>
                </c:pt>
                <c:pt idx="178">
                  <c:v>535.2128660506653</c:v>
                </c:pt>
                <c:pt idx="179">
                  <c:v>535.16286605066534</c:v>
                </c:pt>
                <c:pt idx="180">
                  <c:v>535.11286605066527</c:v>
                </c:pt>
                <c:pt idx="181">
                  <c:v>535.06286605066532</c:v>
                </c:pt>
                <c:pt idx="182">
                  <c:v>535.01286605066537</c:v>
                </c:pt>
                <c:pt idx="183">
                  <c:v>534.9628660506653</c:v>
                </c:pt>
                <c:pt idx="184">
                  <c:v>534.91286605066534</c:v>
                </c:pt>
                <c:pt idx="185">
                  <c:v>534.86286605066527</c:v>
                </c:pt>
                <c:pt idx="186">
                  <c:v>534.81286605066532</c:v>
                </c:pt>
                <c:pt idx="187">
                  <c:v>534.76286605066628</c:v>
                </c:pt>
                <c:pt idx="188">
                  <c:v>534.71286605066632</c:v>
                </c:pt>
                <c:pt idx="189">
                  <c:v>534.66286605066637</c:v>
                </c:pt>
                <c:pt idx="190">
                  <c:v>534.6128660506663</c:v>
                </c:pt>
                <c:pt idx="191">
                  <c:v>534.56286605066634</c:v>
                </c:pt>
                <c:pt idx="192">
                  <c:v>534.51286605066628</c:v>
                </c:pt>
                <c:pt idx="193">
                  <c:v>534.46286605066632</c:v>
                </c:pt>
                <c:pt idx="194">
                  <c:v>534.41286605066637</c:v>
                </c:pt>
                <c:pt idx="195">
                  <c:v>534.3628660506663</c:v>
                </c:pt>
                <c:pt idx="196">
                  <c:v>534.31286605066634</c:v>
                </c:pt>
                <c:pt idx="197">
                  <c:v>534.26286605066628</c:v>
                </c:pt>
                <c:pt idx="198">
                  <c:v>534.21286605066632</c:v>
                </c:pt>
                <c:pt idx="199">
                  <c:v>534.16286605066637</c:v>
                </c:pt>
                <c:pt idx="200">
                  <c:v>534.1128660506663</c:v>
                </c:pt>
                <c:pt idx="201">
                  <c:v>534.06286605066634</c:v>
                </c:pt>
                <c:pt idx="202">
                  <c:v>534.01286605066628</c:v>
                </c:pt>
                <c:pt idx="203">
                  <c:v>533.96286605066632</c:v>
                </c:pt>
                <c:pt idx="204">
                  <c:v>533.91286605066637</c:v>
                </c:pt>
                <c:pt idx="205">
                  <c:v>533.8628660506663</c:v>
                </c:pt>
                <c:pt idx="206">
                  <c:v>533.81286605066634</c:v>
                </c:pt>
                <c:pt idx="207">
                  <c:v>533.76286605066628</c:v>
                </c:pt>
                <c:pt idx="208">
                  <c:v>533.71286605066632</c:v>
                </c:pt>
                <c:pt idx="209">
                  <c:v>533.66286605066728</c:v>
                </c:pt>
                <c:pt idx="210">
                  <c:v>533.61286605066732</c:v>
                </c:pt>
                <c:pt idx="211">
                  <c:v>533.56286605066737</c:v>
                </c:pt>
                <c:pt idx="212">
                  <c:v>533.5128660506673</c:v>
                </c:pt>
                <c:pt idx="213">
                  <c:v>533.46286605066734</c:v>
                </c:pt>
                <c:pt idx="214">
                  <c:v>533.41286605066728</c:v>
                </c:pt>
                <c:pt idx="215">
                  <c:v>533.36286605066732</c:v>
                </c:pt>
                <c:pt idx="216">
                  <c:v>533.31286605066737</c:v>
                </c:pt>
                <c:pt idx="217">
                  <c:v>533.2628660506673</c:v>
                </c:pt>
                <c:pt idx="218">
                  <c:v>533.21286605066734</c:v>
                </c:pt>
                <c:pt idx="219">
                  <c:v>533.16286605066728</c:v>
                </c:pt>
                <c:pt idx="220">
                  <c:v>533.11286605066732</c:v>
                </c:pt>
                <c:pt idx="221">
                  <c:v>533.06286605066737</c:v>
                </c:pt>
                <c:pt idx="222">
                  <c:v>533.0128660506673</c:v>
                </c:pt>
                <c:pt idx="223">
                  <c:v>532.96286605066734</c:v>
                </c:pt>
                <c:pt idx="224">
                  <c:v>532.91286605066728</c:v>
                </c:pt>
                <c:pt idx="225">
                  <c:v>532.86286605066732</c:v>
                </c:pt>
                <c:pt idx="226">
                  <c:v>532.81286605066737</c:v>
                </c:pt>
                <c:pt idx="227">
                  <c:v>532.7628660506673</c:v>
                </c:pt>
                <c:pt idx="228">
                  <c:v>532.71286605066734</c:v>
                </c:pt>
                <c:pt idx="229">
                  <c:v>532.66286605066728</c:v>
                </c:pt>
                <c:pt idx="230">
                  <c:v>532.61286605066732</c:v>
                </c:pt>
                <c:pt idx="231">
                  <c:v>532.56286605066828</c:v>
                </c:pt>
                <c:pt idx="232">
                  <c:v>532.51286605066832</c:v>
                </c:pt>
                <c:pt idx="233">
                  <c:v>532.46286605066837</c:v>
                </c:pt>
                <c:pt idx="234">
                  <c:v>532.4128660506683</c:v>
                </c:pt>
                <c:pt idx="235">
                  <c:v>532.36286605066834</c:v>
                </c:pt>
                <c:pt idx="236">
                  <c:v>532.31286605066828</c:v>
                </c:pt>
                <c:pt idx="237">
                  <c:v>532.26286605066832</c:v>
                </c:pt>
                <c:pt idx="238">
                  <c:v>532.21286605066837</c:v>
                </c:pt>
                <c:pt idx="239">
                  <c:v>532.1628660506683</c:v>
                </c:pt>
                <c:pt idx="240">
                  <c:v>532.11286605066834</c:v>
                </c:pt>
                <c:pt idx="241">
                  <c:v>532.06286605066828</c:v>
                </c:pt>
                <c:pt idx="242">
                  <c:v>532.01286605066832</c:v>
                </c:pt>
                <c:pt idx="243">
                  <c:v>531.96286605066837</c:v>
                </c:pt>
                <c:pt idx="244">
                  <c:v>531.9128660506683</c:v>
                </c:pt>
                <c:pt idx="245">
                  <c:v>531.86286605066834</c:v>
                </c:pt>
                <c:pt idx="246">
                  <c:v>531.81286605066828</c:v>
                </c:pt>
                <c:pt idx="247">
                  <c:v>531.76286605066832</c:v>
                </c:pt>
                <c:pt idx="248">
                  <c:v>531.71286605066837</c:v>
                </c:pt>
                <c:pt idx="249">
                  <c:v>531.6628660506683</c:v>
                </c:pt>
                <c:pt idx="250">
                  <c:v>531.61286605066834</c:v>
                </c:pt>
                <c:pt idx="251">
                  <c:v>531.56286605066828</c:v>
                </c:pt>
                <c:pt idx="252">
                  <c:v>531.51286605066832</c:v>
                </c:pt>
                <c:pt idx="253">
                  <c:v>531.46286605066928</c:v>
                </c:pt>
                <c:pt idx="254">
                  <c:v>531.41286605066932</c:v>
                </c:pt>
                <c:pt idx="255">
                  <c:v>531.36286605066937</c:v>
                </c:pt>
                <c:pt idx="256">
                  <c:v>531.3128660506693</c:v>
                </c:pt>
                <c:pt idx="257">
                  <c:v>531.26286605066934</c:v>
                </c:pt>
                <c:pt idx="258">
                  <c:v>531.21286605066928</c:v>
                </c:pt>
                <c:pt idx="259">
                  <c:v>531.16286605066932</c:v>
                </c:pt>
                <c:pt idx="260">
                  <c:v>531.11286605066937</c:v>
                </c:pt>
                <c:pt idx="261">
                  <c:v>531.0628660506693</c:v>
                </c:pt>
                <c:pt idx="262">
                  <c:v>531.01286605066934</c:v>
                </c:pt>
                <c:pt idx="263">
                  <c:v>530.96286605066928</c:v>
                </c:pt>
                <c:pt idx="264">
                  <c:v>530.91286605066932</c:v>
                </c:pt>
                <c:pt idx="265">
                  <c:v>530.86286605066937</c:v>
                </c:pt>
                <c:pt idx="266">
                  <c:v>530.8128660506693</c:v>
                </c:pt>
                <c:pt idx="267">
                  <c:v>530.76286605066934</c:v>
                </c:pt>
                <c:pt idx="268">
                  <c:v>530.71286605066928</c:v>
                </c:pt>
                <c:pt idx="269">
                  <c:v>530.66286605066932</c:v>
                </c:pt>
                <c:pt idx="270">
                  <c:v>530.61286605066937</c:v>
                </c:pt>
                <c:pt idx="271">
                  <c:v>530.5628660506693</c:v>
                </c:pt>
                <c:pt idx="272">
                  <c:v>530.51286605066934</c:v>
                </c:pt>
                <c:pt idx="273">
                  <c:v>530.46286605066928</c:v>
                </c:pt>
                <c:pt idx="274">
                  <c:v>530.41286605066932</c:v>
                </c:pt>
                <c:pt idx="275">
                  <c:v>530.36286605067028</c:v>
                </c:pt>
                <c:pt idx="276">
                  <c:v>530.31286605067032</c:v>
                </c:pt>
                <c:pt idx="277">
                  <c:v>530.26286605067037</c:v>
                </c:pt>
                <c:pt idx="278">
                  <c:v>530.2128660506703</c:v>
                </c:pt>
                <c:pt idx="279">
                  <c:v>530.16286605067035</c:v>
                </c:pt>
                <c:pt idx="280">
                  <c:v>530.11286605067028</c:v>
                </c:pt>
                <c:pt idx="281">
                  <c:v>530.06286605067032</c:v>
                </c:pt>
                <c:pt idx="282">
                  <c:v>530.01286605067037</c:v>
                </c:pt>
                <c:pt idx="283">
                  <c:v>529.9628660506703</c:v>
                </c:pt>
                <c:pt idx="284">
                  <c:v>529.91286605067035</c:v>
                </c:pt>
                <c:pt idx="285">
                  <c:v>529.86286605067028</c:v>
                </c:pt>
                <c:pt idx="286">
                  <c:v>529.81286605067032</c:v>
                </c:pt>
                <c:pt idx="287">
                  <c:v>529.76286605067037</c:v>
                </c:pt>
                <c:pt idx="288">
                  <c:v>529.7128660506703</c:v>
                </c:pt>
                <c:pt idx="289">
                  <c:v>529.66286605067035</c:v>
                </c:pt>
                <c:pt idx="290">
                  <c:v>529.61286605067028</c:v>
                </c:pt>
                <c:pt idx="291">
                  <c:v>529.56286605067032</c:v>
                </c:pt>
                <c:pt idx="292">
                  <c:v>529.51286605067037</c:v>
                </c:pt>
                <c:pt idx="293">
                  <c:v>529.4628660506703</c:v>
                </c:pt>
                <c:pt idx="294">
                  <c:v>529.41286605067035</c:v>
                </c:pt>
                <c:pt idx="295">
                  <c:v>529.36286605067028</c:v>
                </c:pt>
                <c:pt idx="296">
                  <c:v>529.31286605067032</c:v>
                </c:pt>
                <c:pt idx="297">
                  <c:v>529.26286605067128</c:v>
                </c:pt>
                <c:pt idx="298">
                  <c:v>529.21286605067132</c:v>
                </c:pt>
                <c:pt idx="299">
                  <c:v>529.16286605067137</c:v>
                </c:pt>
                <c:pt idx="300">
                  <c:v>529.1128660506713</c:v>
                </c:pt>
                <c:pt idx="301">
                  <c:v>529.06286605067135</c:v>
                </c:pt>
                <c:pt idx="302">
                  <c:v>529.01286605067128</c:v>
                </c:pt>
                <c:pt idx="303">
                  <c:v>528.96286605067132</c:v>
                </c:pt>
                <c:pt idx="304">
                  <c:v>528.91286605067137</c:v>
                </c:pt>
                <c:pt idx="305">
                  <c:v>528.8628660506713</c:v>
                </c:pt>
                <c:pt idx="306">
                  <c:v>528.81286605067135</c:v>
                </c:pt>
                <c:pt idx="307">
                  <c:v>528.76286605067128</c:v>
                </c:pt>
                <c:pt idx="308">
                  <c:v>528.71286605067132</c:v>
                </c:pt>
                <c:pt idx="309">
                  <c:v>528.66286605067137</c:v>
                </c:pt>
                <c:pt idx="310">
                  <c:v>528.6128660506713</c:v>
                </c:pt>
                <c:pt idx="311">
                  <c:v>528.56286605067135</c:v>
                </c:pt>
                <c:pt idx="312">
                  <c:v>528.51286605067128</c:v>
                </c:pt>
                <c:pt idx="313">
                  <c:v>528.46286605067132</c:v>
                </c:pt>
                <c:pt idx="314">
                  <c:v>528.41286605067137</c:v>
                </c:pt>
                <c:pt idx="315">
                  <c:v>528.3628660506713</c:v>
                </c:pt>
                <c:pt idx="316">
                  <c:v>528.31286605067135</c:v>
                </c:pt>
                <c:pt idx="317">
                  <c:v>528.26286605067128</c:v>
                </c:pt>
                <c:pt idx="318">
                  <c:v>528.21286605067132</c:v>
                </c:pt>
                <c:pt idx="319">
                  <c:v>528.16286605067228</c:v>
                </c:pt>
                <c:pt idx="320">
                  <c:v>528.11286605067232</c:v>
                </c:pt>
                <c:pt idx="321">
                  <c:v>528.06286605067237</c:v>
                </c:pt>
                <c:pt idx="322">
                  <c:v>528.0128660506723</c:v>
                </c:pt>
                <c:pt idx="323">
                  <c:v>527.96286605067235</c:v>
                </c:pt>
                <c:pt idx="324">
                  <c:v>527.91286605067228</c:v>
                </c:pt>
                <c:pt idx="325">
                  <c:v>527.86286605067232</c:v>
                </c:pt>
                <c:pt idx="326">
                  <c:v>527.81286605067237</c:v>
                </c:pt>
                <c:pt idx="327">
                  <c:v>527.7628660506723</c:v>
                </c:pt>
                <c:pt idx="328">
                  <c:v>527.71286605067235</c:v>
                </c:pt>
                <c:pt idx="329">
                  <c:v>527.66286605067228</c:v>
                </c:pt>
                <c:pt idx="330">
                  <c:v>527.61286605067232</c:v>
                </c:pt>
                <c:pt idx="331">
                  <c:v>527.56286605067237</c:v>
                </c:pt>
                <c:pt idx="332">
                  <c:v>527.5128660506723</c:v>
                </c:pt>
                <c:pt idx="333">
                  <c:v>527.46286605067235</c:v>
                </c:pt>
                <c:pt idx="334">
                  <c:v>527.41286605067228</c:v>
                </c:pt>
                <c:pt idx="335">
                  <c:v>527.36286605067232</c:v>
                </c:pt>
                <c:pt idx="336">
                  <c:v>527.31286605067237</c:v>
                </c:pt>
                <c:pt idx="337">
                  <c:v>527.2628660506723</c:v>
                </c:pt>
                <c:pt idx="338">
                  <c:v>527.21286605067235</c:v>
                </c:pt>
                <c:pt idx="339">
                  <c:v>527.16286605067228</c:v>
                </c:pt>
                <c:pt idx="340">
                  <c:v>527.11286605067232</c:v>
                </c:pt>
                <c:pt idx="341">
                  <c:v>527.06286605067328</c:v>
                </c:pt>
                <c:pt idx="342">
                  <c:v>527.01286605067332</c:v>
                </c:pt>
                <c:pt idx="343">
                  <c:v>526.96286605067337</c:v>
                </c:pt>
                <c:pt idx="344">
                  <c:v>526.9128660506733</c:v>
                </c:pt>
                <c:pt idx="345">
                  <c:v>526.86286605067335</c:v>
                </c:pt>
                <c:pt idx="346">
                  <c:v>526.81286605067328</c:v>
                </c:pt>
                <c:pt idx="347">
                  <c:v>526.76286605067332</c:v>
                </c:pt>
                <c:pt idx="348">
                  <c:v>526.71286605067337</c:v>
                </c:pt>
                <c:pt idx="349">
                  <c:v>526.6628660506733</c:v>
                </c:pt>
                <c:pt idx="350">
                  <c:v>526.61286605067335</c:v>
                </c:pt>
                <c:pt idx="351">
                  <c:v>526.56286605067328</c:v>
                </c:pt>
                <c:pt idx="352">
                  <c:v>526.51286605067332</c:v>
                </c:pt>
                <c:pt idx="353">
                  <c:v>526.46286605067337</c:v>
                </c:pt>
                <c:pt idx="354">
                  <c:v>526.4128660506733</c:v>
                </c:pt>
                <c:pt idx="355">
                  <c:v>526.36286605067335</c:v>
                </c:pt>
                <c:pt idx="356">
                  <c:v>526.31286605067328</c:v>
                </c:pt>
                <c:pt idx="357">
                  <c:v>526.26286605067332</c:v>
                </c:pt>
                <c:pt idx="358">
                  <c:v>526.21286605067337</c:v>
                </c:pt>
                <c:pt idx="359">
                  <c:v>526.1628660506733</c:v>
                </c:pt>
                <c:pt idx="360">
                  <c:v>526.11286605067335</c:v>
                </c:pt>
                <c:pt idx="361">
                  <c:v>526.06286605067328</c:v>
                </c:pt>
                <c:pt idx="362">
                  <c:v>526.01286605067332</c:v>
                </c:pt>
                <c:pt idx="363">
                  <c:v>525.96286605067428</c:v>
                </c:pt>
                <c:pt idx="364">
                  <c:v>525.91286605067432</c:v>
                </c:pt>
                <c:pt idx="365">
                  <c:v>525.86286605067437</c:v>
                </c:pt>
                <c:pt idx="366">
                  <c:v>525.8128660506743</c:v>
                </c:pt>
                <c:pt idx="367">
                  <c:v>525.76286605067435</c:v>
                </c:pt>
                <c:pt idx="368">
                  <c:v>525.71286605067428</c:v>
                </c:pt>
                <c:pt idx="369">
                  <c:v>525.66286605067432</c:v>
                </c:pt>
                <c:pt idx="370">
                  <c:v>525.61286605067437</c:v>
                </c:pt>
                <c:pt idx="371">
                  <c:v>525.5628660506743</c:v>
                </c:pt>
                <c:pt idx="372">
                  <c:v>525.51286605067435</c:v>
                </c:pt>
                <c:pt idx="373">
                  <c:v>525.46286605067428</c:v>
                </c:pt>
                <c:pt idx="374">
                  <c:v>525.41286605067432</c:v>
                </c:pt>
                <c:pt idx="375">
                  <c:v>525.36286605067437</c:v>
                </c:pt>
                <c:pt idx="376">
                  <c:v>525.3128660506743</c:v>
                </c:pt>
                <c:pt idx="377">
                  <c:v>525.26286605067435</c:v>
                </c:pt>
                <c:pt idx="378">
                  <c:v>525.21286605067428</c:v>
                </c:pt>
                <c:pt idx="379">
                  <c:v>525.16286605067432</c:v>
                </c:pt>
                <c:pt idx="380">
                  <c:v>525.11286605067437</c:v>
                </c:pt>
                <c:pt idx="381">
                  <c:v>525.0628660506743</c:v>
                </c:pt>
                <c:pt idx="382">
                  <c:v>525.01286605067435</c:v>
                </c:pt>
                <c:pt idx="383">
                  <c:v>524.96286605067428</c:v>
                </c:pt>
                <c:pt idx="384">
                  <c:v>524.91286605067432</c:v>
                </c:pt>
                <c:pt idx="385">
                  <c:v>524.86286605067528</c:v>
                </c:pt>
                <c:pt idx="386">
                  <c:v>524.81286605067532</c:v>
                </c:pt>
                <c:pt idx="387">
                  <c:v>524.76286605067537</c:v>
                </c:pt>
                <c:pt idx="388">
                  <c:v>524.7128660506753</c:v>
                </c:pt>
                <c:pt idx="389">
                  <c:v>524.66286605067535</c:v>
                </c:pt>
                <c:pt idx="390">
                  <c:v>524.61286605067528</c:v>
                </c:pt>
                <c:pt idx="391">
                  <c:v>524.56286605067532</c:v>
                </c:pt>
                <c:pt idx="392">
                  <c:v>524.51286605067537</c:v>
                </c:pt>
                <c:pt idx="393">
                  <c:v>524.4628660506753</c:v>
                </c:pt>
                <c:pt idx="394">
                  <c:v>524.41286605067535</c:v>
                </c:pt>
                <c:pt idx="395">
                  <c:v>524.36286605067528</c:v>
                </c:pt>
                <c:pt idx="396">
                  <c:v>524.31286605067532</c:v>
                </c:pt>
                <c:pt idx="397">
                  <c:v>524.26286605067537</c:v>
                </c:pt>
                <c:pt idx="398">
                  <c:v>524.2128660506753</c:v>
                </c:pt>
                <c:pt idx="399">
                  <c:v>524.16286605067535</c:v>
                </c:pt>
                <c:pt idx="400">
                  <c:v>524.11286605067528</c:v>
                </c:pt>
                <c:pt idx="401">
                  <c:v>524.06286605067532</c:v>
                </c:pt>
                <c:pt idx="402">
                  <c:v>524.01286605067537</c:v>
                </c:pt>
                <c:pt idx="403">
                  <c:v>523.9628660506753</c:v>
                </c:pt>
                <c:pt idx="404">
                  <c:v>523.91286605067535</c:v>
                </c:pt>
                <c:pt idx="405">
                  <c:v>523.86286605067528</c:v>
                </c:pt>
                <c:pt idx="406">
                  <c:v>523.81286605067532</c:v>
                </c:pt>
                <c:pt idx="407">
                  <c:v>523.76286605067628</c:v>
                </c:pt>
                <c:pt idx="408">
                  <c:v>523.71286605067633</c:v>
                </c:pt>
                <c:pt idx="409">
                  <c:v>523.66286605067637</c:v>
                </c:pt>
                <c:pt idx="410">
                  <c:v>523.6128660506763</c:v>
                </c:pt>
                <c:pt idx="411">
                  <c:v>523.56286605067635</c:v>
                </c:pt>
                <c:pt idx="412">
                  <c:v>523.51286605067628</c:v>
                </c:pt>
                <c:pt idx="413">
                  <c:v>523.46286605067633</c:v>
                </c:pt>
                <c:pt idx="414">
                  <c:v>523.41286605067637</c:v>
                </c:pt>
                <c:pt idx="415">
                  <c:v>523.3628660506763</c:v>
                </c:pt>
                <c:pt idx="416">
                  <c:v>523.31286605067635</c:v>
                </c:pt>
                <c:pt idx="417">
                  <c:v>523.26286605067628</c:v>
                </c:pt>
                <c:pt idx="418">
                  <c:v>523.21286605067633</c:v>
                </c:pt>
                <c:pt idx="419">
                  <c:v>523.16286605067637</c:v>
                </c:pt>
                <c:pt idx="420">
                  <c:v>523.1128660506763</c:v>
                </c:pt>
                <c:pt idx="421">
                  <c:v>523.06286605067635</c:v>
                </c:pt>
                <c:pt idx="422">
                  <c:v>523.01286605067628</c:v>
                </c:pt>
                <c:pt idx="423">
                  <c:v>522.96286605067633</c:v>
                </c:pt>
                <c:pt idx="424">
                  <c:v>522.91286605067637</c:v>
                </c:pt>
                <c:pt idx="425">
                  <c:v>522.8628660506763</c:v>
                </c:pt>
                <c:pt idx="426">
                  <c:v>522.81286605067635</c:v>
                </c:pt>
                <c:pt idx="427">
                  <c:v>522.76286605067628</c:v>
                </c:pt>
                <c:pt idx="428">
                  <c:v>522.71286605067633</c:v>
                </c:pt>
                <c:pt idx="429">
                  <c:v>522.66286605067728</c:v>
                </c:pt>
                <c:pt idx="430">
                  <c:v>522.61286605067733</c:v>
                </c:pt>
                <c:pt idx="431">
                  <c:v>522.56286605067737</c:v>
                </c:pt>
                <c:pt idx="432">
                  <c:v>522.5128660506773</c:v>
                </c:pt>
                <c:pt idx="433">
                  <c:v>522.46286605067735</c:v>
                </c:pt>
                <c:pt idx="434">
                  <c:v>522.41286605067728</c:v>
                </c:pt>
                <c:pt idx="435">
                  <c:v>522.36286605067733</c:v>
                </c:pt>
                <c:pt idx="436">
                  <c:v>522.31286605067737</c:v>
                </c:pt>
                <c:pt idx="437">
                  <c:v>522.2628660506773</c:v>
                </c:pt>
                <c:pt idx="438">
                  <c:v>522.21286605067735</c:v>
                </c:pt>
                <c:pt idx="439">
                  <c:v>522.16286605067728</c:v>
                </c:pt>
                <c:pt idx="440">
                  <c:v>522.11286605067733</c:v>
                </c:pt>
                <c:pt idx="441">
                  <c:v>522.06286605067737</c:v>
                </c:pt>
                <c:pt idx="442">
                  <c:v>522.0128660506773</c:v>
                </c:pt>
                <c:pt idx="443">
                  <c:v>521.96286605067735</c:v>
                </c:pt>
                <c:pt idx="444">
                  <c:v>521.91286605067728</c:v>
                </c:pt>
                <c:pt idx="445">
                  <c:v>521.86286605067733</c:v>
                </c:pt>
                <c:pt idx="446">
                  <c:v>521.81286605067737</c:v>
                </c:pt>
                <c:pt idx="447">
                  <c:v>521.7628660506773</c:v>
                </c:pt>
                <c:pt idx="448">
                  <c:v>521.71286605067735</c:v>
                </c:pt>
                <c:pt idx="449">
                  <c:v>521.66286605067728</c:v>
                </c:pt>
                <c:pt idx="450">
                  <c:v>521.61286605067733</c:v>
                </c:pt>
                <c:pt idx="451">
                  <c:v>521.56286605067828</c:v>
                </c:pt>
                <c:pt idx="452">
                  <c:v>521.51286605067833</c:v>
                </c:pt>
                <c:pt idx="453">
                  <c:v>521.46286605067837</c:v>
                </c:pt>
                <c:pt idx="454">
                  <c:v>521.4128660506783</c:v>
                </c:pt>
                <c:pt idx="455">
                  <c:v>521.36286605067835</c:v>
                </c:pt>
                <c:pt idx="456">
                  <c:v>521.31286605067828</c:v>
                </c:pt>
                <c:pt idx="457">
                  <c:v>521.26286605067833</c:v>
                </c:pt>
                <c:pt idx="458">
                  <c:v>521.21286605067837</c:v>
                </c:pt>
                <c:pt idx="459">
                  <c:v>521.1628660506783</c:v>
                </c:pt>
                <c:pt idx="460">
                  <c:v>521.11286605067835</c:v>
                </c:pt>
                <c:pt idx="461">
                  <c:v>521.06286605067828</c:v>
                </c:pt>
                <c:pt idx="462">
                  <c:v>521.01286605067833</c:v>
                </c:pt>
                <c:pt idx="463">
                  <c:v>520.96286605067837</c:v>
                </c:pt>
                <c:pt idx="464">
                  <c:v>520.9128660506783</c:v>
                </c:pt>
                <c:pt idx="465">
                  <c:v>520.86286605067835</c:v>
                </c:pt>
                <c:pt idx="466">
                  <c:v>520.81286605067828</c:v>
                </c:pt>
                <c:pt idx="467">
                  <c:v>520.76286605067833</c:v>
                </c:pt>
                <c:pt idx="468">
                  <c:v>520.71286605067837</c:v>
                </c:pt>
                <c:pt idx="469">
                  <c:v>520.6628660506783</c:v>
                </c:pt>
                <c:pt idx="470">
                  <c:v>520.61286605067835</c:v>
                </c:pt>
                <c:pt idx="471">
                  <c:v>520.56286605067828</c:v>
                </c:pt>
                <c:pt idx="472">
                  <c:v>520.51286605067833</c:v>
                </c:pt>
                <c:pt idx="473">
                  <c:v>520.46286605067928</c:v>
                </c:pt>
                <c:pt idx="474">
                  <c:v>520.41286605067933</c:v>
                </c:pt>
                <c:pt idx="475">
                  <c:v>520.36286605067937</c:v>
                </c:pt>
                <c:pt idx="476">
                  <c:v>520.3128660506793</c:v>
                </c:pt>
                <c:pt idx="477">
                  <c:v>520.26286605067935</c:v>
                </c:pt>
                <c:pt idx="478">
                  <c:v>520.21286605067928</c:v>
                </c:pt>
                <c:pt idx="479">
                  <c:v>520.16286605067933</c:v>
                </c:pt>
                <c:pt idx="480">
                  <c:v>520.11286605067937</c:v>
                </c:pt>
                <c:pt idx="481">
                  <c:v>520.0628660506793</c:v>
                </c:pt>
                <c:pt idx="482">
                  <c:v>520.01286605067935</c:v>
                </c:pt>
                <c:pt idx="483">
                  <c:v>519.96286605067928</c:v>
                </c:pt>
                <c:pt idx="484">
                  <c:v>519.91286605067933</c:v>
                </c:pt>
                <c:pt idx="485">
                  <c:v>519.86286605067937</c:v>
                </c:pt>
                <c:pt idx="486">
                  <c:v>519.8128660506793</c:v>
                </c:pt>
                <c:pt idx="487">
                  <c:v>519.76286605067935</c:v>
                </c:pt>
                <c:pt idx="488">
                  <c:v>519.71286605067928</c:v>
                </c:pt>
                <c:pt idx="489">
                  <c:v>519.66286605067933</c:v>
                </c:pt>
                <c:pt idx="490">
                  <c:v>519.61286605067937</c:v>
                </c:pt>
                <c:pt idx="491">
                  <c:v>519.5628660506793</c:v>
                </c:pt>
                <c:pt idx="492">
                  <c:v>519.51286605067935</c:v>
                </c:pt>
                <c:pt idx="493">
                  <c:v>519.46286605067928</c:v>
                </c:pt>
                <c:pt idx="494">
                  <c:v>519.41286605067933</c:v>
                </c:pt>
                <c:pt idx="495">
                  <c:v>519.36286605068028</c:v>
                </c:pt>
                <c:pt idx="496">
                  <c:v>519.31286605068033</c:v>
                </c:pt>
                <c:pt idx="497">
                  <c:v>519.26286605068037</c:v>
                </c:pt>
                <c:pt idx="498">
                  <c:v>519.2128660506803</c:v>
                </c:pt>
                <c:pt idx="499">
                  <c:v>519.16286605068035</c:v>
                </c:pt>
                <c:pt idx="500">
                  <c:v>519.11286605068028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-2.7472936232317693</c:v>
                </c:pt>
                <c:pt idx="1">
                  <c:v>12.243202111210849</c:v>
                </c:pt>
                <c:pt idx="2">
                  <c:v>-0.76630215434659021</c:v>
                </c:pt>
                <c:pt idx="3">
                  <c:v>20.224193580095999</c:v>
                </c:pt>
                <c:pt idx="4">
                  <c:v>21.214689314538589</c:v>
                </c:pt>
                <c:pt idx="5">
                  <c:v>-7.7948149510188216</c:v>
                </c:pt>
                <c:pt idx="6">
                  <c:v>-0.80431921657620387</c:v>
                </c:pt>
                <c:pt idx="7">
                  <c:v>5.1861765178663575</c:v>
                </c:pt>
                <c:pt idx="8">
                  <c:v>-10.823327747691053</c:v>
                </c:pt>
                <c:pt idx="9">
                  <c:v>7.1671679867515357</c:v>
                </c:pt>
                <c:pt idx="10">
                  <c:v>24.157663721194126</c:v>
                </c:pt>
                <c:pt idx="11">
                  <c:v>-26.851840544363085</c:v>
                </c:pt>
                <c:pt idx="12">
                  <c:v>-5.8613448099204977</c:v>
                </c:pt>
                <c:pt idx="13">
                  <c:v>16.12915092452209</c:v>
                </c:pt>
                <c:pt idx="14">
                  <c:v>6.1196466589646796</c:v>
                </c:pt>
                <c:pt idx="15">
                  <c:v>17.110142393407269</c:v>
                </c:pt>
                <c:pt idx="16">
                  <c:v>31.100638127849855</c:v>
                </c:pt>
                <c:pt idx="17">
                  <c:v>-15.908866137707557</c:v>
                </c:pt>
                <c:pt idx="18">
                  <c:v>8.0816295967350271</c:v>
                </c:pt>
                <c:pt idx="19">
                  <c:v>14.072125331177611</c:v>
                </c:pt>
                <c:pt idx="20">
                  <c:v>3.0626210656201929</c:v>
                </c:pt>
                <c:pt idx="21">
                  <c:v>-2.9468831999372291</c:v>
                </c:pt>
                <c:pt idx="22">
                  <c:v>-7.9563874654946556</c:v>
                </c:pt>
                <c:pt idx="23">
                  <c:v>-25.965891731052089</c:v>
                </c:pt>
                <c:pt idx="24">
                  <c:v>-1.9753959966095316</c:v>
                </c:pt>
                <c:pt idx="25">
                  <c:v>-3.9849002621669869</c:v>
                </c:pt>
                <c:pt idx="26">
                  <c:v>40.005595472275537</c:v>
                </c:pt>
                <c:pt idx="27">
                  <c:v>-3.0039087932819579</c:v>
                </c:pt>
                <c:pt idx="28">
                  <c:v>3.9865869411605095</c:v>
                </c:pt>
                <c:pt idx="29">
                  <c:v>-6.0229173243970706</c:v>
                </c:pt>
                <c:pt idx="30">
                  <c:v>30.967578410045284</c:v>
                </c:pt>
                <c:pt idx="31">
                  <c:v>3.9580741444875462</c:v>
                </c:pt>
                <c:pt idx="32">
                  <c:v>20.948569878929682</c:v>
                </c:pt>
                <c:pt idx="33">
                  <c:v>4.9390656133718478</c:v>
                </c:pt>
                <c:pt idx="34">
                  <c:v>-7.0704386521864242</c:v>
                </c:pt>
                <c:pt idx="35">
                  <c:v>-5.0799429177450213</c:v>
                </c:pt>
                <c:pt idx="36">
                  <c:v>-12.089447183304062</c:v>
                </c:pt>
                <c:pt idx="37">
                  <c:v>-19.098951448863708</c:v>
                </c:pt>
                <c:pt idx="38">
                  <c:v>-1.1084557144241802</c:v>
                </c:pt>
                <c:pt idx="39">
                  <c:v>4.8820400200142231</c:v>
                </c:pt>
                <c:pt idx="40">
                  <c:v>-16.1274642455489</c:v>
                </c:pt>
                <c:pt idx="41">
                  <c:v>9.863031488885909</c:v>
                </c:pt>
                <c:pt idx="42">
                  <c:v>-27.146472776682081</c:v>
                </c:pt>
                <c:pt idx="43">
                  <c:v>-18.155977042253856</c:v>
                </c:pt>
                <c:pt idx="44">
                  <c:v>17.834518692169276</c:v>
                </c:pt>
                <c:pt idx="45">
                  <c:v>-24.17498557341446</c:v>
                </c:pt>
                <c:pt idx="46">
                  <c:v>-11.184489839007414</c:v>
                </c:pt>
                <c:pt idx="47">
                  <c:v>17.806005895387266</c:v>
                </c:pt>
                <c:pt idx="48">
                  <c:v>-3.203498370234604</c:v>
                </c:pt>
                <c:pt idx="49">
                  <c:v>-8.2130026358785919</c:v>
                </c:pt>
                <c:pt idx="50">
                  <c:v>15.777493098447918</c:v>
                </c:pt>
                <c:pt idx="51">
                  <c:v>22.767988832735149</c:v>
                </c:pt>
                <c:pt idx="52">
                  <c:v>-3.2415154330298233</c:v>
                </c:pt>
                <c:pt idx="53">
                  <c:v>22.748980301135948</c:v>
                </c:pt>
                <c:pt idx="54">
                  <c:v>-4.2605239647899911</c:v>
                </c:pt>
                <c:pt idx="55">
                  <c:v>12.729971769163038</c:v>
                </c:pt>
                <c:pt idx="56">
                  <c:v>-25.279532497044091</c:v>
                </c:pt>
                <c:pt idx="57">
                  <c:v>-8.2890367634619011</c:v>
                </c:pt>
                <c:pt idx="58">
                  <c:v>-1.2985410301566926</c:v>
                </c:pt>
                <c:pt idx="59">
                  <c:v>-22.308045297214974</c:v>
                </c:pt>
                <c:pt idx="60">
                  <c:v>2.6824504352505851</c:v>
                </c:pt>
                <c:pt idx="61">
                  <c:v>4.6729461670935351</c:v>
                </c:pt>
                <c:pt idx="62">
                  <c:v>-38.33655810187615</c:v>
                </c:pt>
                <c:pt idx="63">
                  <c:v>0.65393762809542688</c:v>
                </c:pt>
                <c:pt idx="64">
                  <c:v>2.6444333566901421</c:v>
                </c:pt>
                <c:pt idx="65">
                  <c:v>-8.3650709165024697</c:v>
                </c:pt>
                <c:pt idx="66">
                  <c:v>-15.374575192011022</c:v>
                </c:pt>
                <c:pt idx="67">
                  <c:v>-2.3840794705150166</c:v>
                </c:pt>
                <c:pt idx="68">
                  <c:v>32.606416247113728</c:v>
                </c:pt>
                <c:pt idx="69">
                  <c:v>15.596911959758739</c:v>
                </c:pt>
                <c:pt idx="70">
                  <c:v>-8.4125923340070781</c:v>
                </c:pt>
                <c:pt idx="71">
                  <c:v>-26.422096636004429</c:v>
                </c:pt>
                <c:pt idx="72">
                  <c:v>-15.431600948551839</c:v>
                </c:pt>
                <c:pt idx="73">
                  <c:v>-21.441105274596175</c:v>
                </c:pt>
                <c:pt idx="74">
                  <c:v>-15.4506096178759</c:v>
                </c:pt>
                <c:pt idx="75">
                  <c:v>-3.4601139831247192</c:v>
                </c:pt>
                <c:pt idx="76">
                  <c:v>-4.4696183763252186</c:v>
                </c:pt>
                <c:pt idx="77">
                  <c:v>4.5208771949761779</c:v>
                </c:pt>
                <c:pt idx="78">
                  <c:v>-12.488627278722415</c:v>
                </c:pt>
                <c:pt idx="79">
                  <c:v>8.5018681906391826</c:v>
                </c:pt>
                <c:pt idx="80">
                  <c:v>28.49236358808513</c:v>
                </c:pt>
                <c:pt idx="81">
                  <c:v>-18.517141105132328</c:v>
                </c:pt>
                <c:pt idx="82">
                  <c:v>-8.5266459124380951</c:v>
                </c:pt>
                <c:pt idx="83">
                  <c:v>16.463849136954885</c:v>
                </c:pt>
                <c:pt idx="84">
                  <c:v>0.45434400668519015</c:v>
                </c:pt>
                <c:pt idx="85">
                  <c:v>8.444838651580481</c:v>
                </c:pt>
                <c:pt idx="86">
                  <c:v>5.4353330156302606</c:v>
                </c:pt>
                <c:pt idx="87">
                  <c:v>-3.5741729704808645</c:v>
                </c:pt>
                <c:pt idx="88">
                  <c:v>-3.5836793923683166</c:v>
                </c:pt>
                <c:pt idx="89">
                  <c:v>5.4068136444236146</c:v>
                </c:pt>
                <c:pt idx="90">
                  <c:v>1.3973060100346471</c:v>
                </c:pt>
                <c:pt idx="91">
                  <c:v>2.3877975449961939</c:v>
                </c:pt>
                <c:pt idx="92">
                  <c:v>7.378288053861044</c:v>
                </c:pt>
                <c:pt idx="93">
                  <c:v>-9.6312227024476869</c:v>
                </c:pt>
                <c:pt idx="94">
                  <c:v>14.359264984194471</c:v>
                </c:pt>
                <c:pt idx="95">
                  <c:v>33.349750758149717</c:v>
                </c:pt>
                <c:pt idx="96">
                  <c:v>8.3402341869376784</c:v>
                </c:pt>
                <c:pt idx="97">
                  <c:v>2.3307147456649222</c:v>
                </c:pt>
                <c:pt idx="98">
                  <c:v>-4.6788082014679793</c:v>
                </c:pt>
                <c:pt idx="99">
                  <c:v>-24.688335423080147</c:v>
                </c:pt>
                <c:pt idx="100">
                  <c:v>2.3021321534807786</c:v>
                </c:pt>
                <c:pt idx="101">
                  <c:v>-3.7074065884203473</c:v>
                </c:pt>
                <c:pt idx="102">
                  <c:v>-7.7169529906697818</c:v>
                </c:pt>
                <c:pt idx="103">
                  <c:v>-8.7265086626274257</c:v>
                </c:pt>
                <c:pt idx="104">
                  <c:v>35.263924469418541</c:v>
                </c:pt>
                <c:pt idx="105">
                  <c:v>6.2543441044638577</c:v>
                </c:pt>
                <c:pt idx="106">
                  <c:v>-13.755252500574924</c:v>
                </c:pt>
                <c:pt idx="107">
                  <c:v>10.235131390804332</c:v>
                </c:pt>
                <c:pt idx="108">
                  <c:v>13.225491903817378</c:v>
                </c:pt>
                <c:pt idx="109">
                  <c:v>-0.7841755527617843</c:v>
                </c:pt>
                <c:pt idx="110">
                  <c:v>-13.793876407981736</c:v>
                </c:pt>
                <c:pt idx="111">
                  <c:v>7.1963829315289951</c:v>
                </c:pt>
                <c:pt idx="112">
                  <c:v>-2.8134050789446472</c:v>
                </c:pt>
                <c:pt idx="113">
                  <c:v>-35.82324930606611</c:v>
                </c:pt>
                <c:pt idx="114">
                  <c:v>-12.833160148513972</c:v>
                </c:pt>
                <c:pt idx="115">
                  <c:v>-0.84314977635487565</c:v>
                </c:pt>
                <c:pt idx="116">
                  <c:v>-5.8532324030813516</c:v>
                </c:pt>
                <c:pt idx="117">
                  <c:v>24.136575406067109</c:v>
                </c:pt>
                <c:pt idx="118">
                  <c:v>-12.873745614376746</c:v>
                </c:pt>
                <c:pt idx="119">
                  <c:v>7.1157821771232186</c:v>
                </c:pt>
                <c:pt idx="120">
                  <c:v>15.105132887681503</c:v>
                </c:pt>
                <c:pt idx="121">
                  <c:v>-6.9057234046797644</c:v>
                </c:pt>
                <c:pt idx="122">
                  <c:v>7.0831787962662798</c:v>
                </c:pt>
                <c:pt idx="123">
                  <c:v>-3.9282002107279603</c:v>
                </c:pt>
                <c:pt idx="124">
                  <c:v>-6.9399060081082045</c:v>
                </c:pt>
                <c:pt idx="125">
                  <c:v>-4.9519908164126649</c:v>
                </c:pt>
                <c:pt idx="126">
                  <c:v>36.035485670534882</c:v>
                </c:pt>
                <c:pt idx="127">
                  <c:v>2.2455367085604874E-2</c:v>
                </c:pt>
                <c:pt idx="128">
                  <c:v>17.008840789000711</c:v>
                </c:pt>
                <c:pt idx="129">
                  <c:v>13.99455395385819</c:v>
                </c:pt>
                <c:pt idx="130">
                  <c:v>-29.020504815580491</c:v>
                </c:pt>
                <c:pt idx="131">
                  <c:v>7.9635518112726098</c:v>
                </c:pt>
                <c:pt idx="132">
                  <c:v>20.946596771743025</c:v>
                </c:pt>
                <c:pt idx="133">
                  <c:v>19.928487102902036</c:v>
                </c:pt>
                <c:pt idx="134">
                  <c:v>-19.090937672480763</c:v>
                </c:pt>
                <c:pt idx="135">
                  <c:v>14.88814273301117</c:v>
                </c:pt>
                <c:pt idx="136">
                  <c:v>4.8655275448488116</c:v>
                </c:pt>
                <c:pt idx="137">
                  <c:v>-13.159007002490354</c:v>
                </c:pt>
                <c:pt idx="138">
                  <c:v>-7.1857096920970243</c:v>
                </c:pt>
                <c:pt idx="139">
                  <c:v>-8.2148564417309036</c:v>
                </c:pt>
                <c:pt idx="140">
                  <c:v>4.7532474978510431</c:v>
                </c:pt>
                <c:pt idx="141">
                  <c:v>14.718265275162402</c:v>
                </c:pt>
                <c:pt idx="142">
                  <c:v>-22.320173884578654</c:v>
                </c:pt>
                <c:pt idx="143">
                  <c:v>-11.362477039328116</c:v>
                </c:pt>
                <c:pt idx="144">
                  <c:v>-7.409089906745983</c:v>
                </c:pt>
                <c:pt idx="145">
                  <c:v>-3.4604992333913187</c:v>
                </c:pt>
                <c:pt idx="146">
                  <c:v>-11.517235129175104</c:v>
                </c:pt>
                <c:pt idx="147">
                  <c:v>13.420126663908803</c:v>
                </c:pt>
                <c:pt idx="148">
                  <c:v>-33.64903739666191</c:v>
                </c:pt>
                <c:pt idx="149">
                  <c:v>0.27459931607856558</c:v>
                </c:pt>
                <c:pt idx="150">
                  <c:v>-19.809688251221448</c:v>
                </c:pt>
                <c:pt idx="151">
                  <c:v>4.0973215432882535</c:v>
                </c:pt>
                <c:pt idx="152">
                  <c:v>12.994795685870754</c:v>
                </c:pt>
                <c:pt idx="153">
                  <c:v>14.881845481419086</c:v>
                </c:pt>
                <c:pt idx="154">
                  <c:v>-1.2424740934155947</c:v>
                </c:pt>
                <c:pt idx="155">
                  <c:v>-20.379164602162891</c:v>
                </c:pt>
                <c:pt idx="156">
                  <c:v>6.4707161320760695</c:v>
                </c:pt>
                <c:pt idx="157">
                  <c:v>8.3060548583263802</c:v>
                </c:pt>
                <c:pt idx="158">
                  <c:v>20.125684339257521</c:v>
                </c:pt>
                <c:pt idx="159">
                  <c:v>5.9283854606204196</c:v>
                </c:pt>
                <c:pt idx="160">
                  <c:v>-21.287109934892477</c:v>
                </c:pt>
                <c:pt idx="161">
                  <c:v>12.477884564571792</c:v>
                </c:pt>
                <c:pt idx="162">
                  <c:v>1.2220143808446156</c:v>
                </c:pt>
                <c:pt idx="163">
                  <c:v>-3.0561107394500273</c:v>
                </c:pt>
                <c:pt idx="164">
                  <c:v>2.6420895032782243</c:v>
                </c:pt>
                <c:pt idx="165">
                  <c:v>-1.6848268648433429</c:v>
                </c:pt>
                <c:pt idx="166">
                  <c:v>18.961684051273544</c:v>
                </c:pt>
                <c:pt idx="167">
                  <c:v>4.5801611406800298</c:v>
                </c:pt>
                <c:pt idx="168">
                  <c:v>17.169148396424497</c:v>
                </c:pt>
                <c:pt idx="169">
                  <c:v>13.727206001021489</c:v>
                </c:pt>
                <c:pt idx="170">
                  <c:v>-10.747077635755666</c:v>
                </c:pt>
                <c:pt idx="171">
                  <c:v>11.74492707583825</c:v>
                </c:pt>
                <c:pt idx="172">
                  <c:v>-10.798095279554051</c:v>
                </c:pt>
                <c:pt idx="173">
                  <c:v>8.6226094861491376</c:v>
                </c:pt>
                <c:pt idx="174">
                  <c:v>17.005880481534781</c:v>
                </c:pt>
                <c:pt idx="175">
                  <c:v>9.3506576594392357</c:v>
                </c:pt>
                <c:pt idx="176">
                  <c:v>-2.3440017712232404</c:v>
                </c:pt>
                <c:pt idx="177">
                  <c:v>4.9210934192062634</c:v>
                </c:pt>
                <c:pt idx="178">
                  <c:v>-24.854714552593766</c:v>
                </c:pt>
                <c:pt idx="179">
                  <c:v>27.328084518428071</c:v>
                </c:pt>
                <c:pt idx="180">
                  <c:v>-10.53081431852628</c:v>
                </c:pt>
                <c:pt idx="181">
                  <c:v>-8.4315146531597076</c:v>
                </c:pt>
                <c:pt idx="182">
                  <c:v>10.626097259778552</c:v>
                </c:pt>
                <c:pt idx="183">
                  <c:v>-23.357632281691441</c:v>
                </c:pt>
                <c:pt idx="184">
                  <c:v>-8.3821101844477202</c:v>
                </c:pt>
                <c:pt idx="185">
                  <c:v>12.553516483390876</c:v>
                </c:pt>
                <c:pt idx="186">
                  <c:v>-2.5496278864849096</c:v>
                </c:pt>
                <c:pt idx="187">
                  <c:v>-3.6901374658416799</c:v>
                </c:pt>
                <c:pt idx="188">
                  <c:v>8.1336831264405838</c:v>
                </c:pt>
                <c:pt idx="189">
                  <c:v>-4.076175126297251</c:v>
                </c:pt>
                <c:pt idx="190">
                  <c:v>-6.3174218508130657</c:v>
                </c:pt>
                <c:pt idx="191">
                  <c:v>-0.58746593563979488</c:v>
                </c:pt>
                <c:pt idx="192">
                  <c:v>-0.88341678057699369</c:v>
                </c:pt>
                <c:pt idx="193">
                  <c:v>2.7979117209602222</c:v>
                </c:pt>
                <c:pt idx="194">
                  <c:v>-7.5400056420925203</c:v>
                </c:pt>
                <c:pt idx="195">
                  <c:v>-15.893415143431692</c:v>
                </c:pt>
                <c:pt idx="196">
                  <c:v>3.7417031674154444</c:v>
                </c:pt>
                <c:pt idx="197">
                  <c:v>25.369619770836316</c:v>
                </c:pt>
                <c:pt idx="198">
                  <c:v>-16.005162974582099</c:v>
                </c:pt>
                <c:pt idx="199">
                  <c:v>21.622067619933233</c:v>
                </c:pt>
                <c:pt idx="200">
                  <c:v>-9.7437897710204737</c:v>
                </c:pt>
                <c:pt idx="201">
                  <c:v>6.9023225110267674</c:v>
                </c:pt>
                <c:pt idx="202">
                  <c:v>4.5655916262539691</c:v>
                </c:pt>
                <c:pt idx="203">
                  <c:v>-0.74869751065094192</c:v>
                </c:pt>
                <c:pt idx="204">
                  <c:v>17.964804008405565</c:v>
                </c:pt>
                <c:pt idx="205">
                  <c:v>0.71147359515417463</c:v>
                </c:pt>
                <c:pt idx="206">
                  <c:v>-19.503319737219819</c:v>
                </c:pt>
                <c:pt idx="207">
                  <c:v>-17.674253344692566</c:v>
                </c:pt>
                <c:pt idx="208">
                  <c:v>-20.796089623601567</c:v>
                </c:pt>
                <c:pt idx="209">
                  <c:v>17.136285004613612</c:v>
                </c:pt>
                <c:pt idx="210">
                  <c:v>-2.8721788033619404</c:v>
                </c:pt>
                <c:pt idx="211">
                  <c:v>12.183268289473986</c:v>
                </c:pt>
                <c:pt idx="212">
                  <c:v>10.307136815658097</c:v>
                </c:pt>
                <c:pt idx="213">
                  <c:v>4.5036623442081805</c:v>
                </c:pt>
                <c:pt idx="214">
                  <c:v>-12.223228948287527</c:v>
                </c:pt>
                <c:pt idx="215">
                  <c:v>13.130047414558284</c:v>
                </c:pt>
                <c:pt idx="216">
                  <c:v>-6.4332956061608471</c:v>
                </c:pt>
                <c:pt idx="217">
                  <c:v>18.089556459764019</c:v>
                </c:pt>
                <c:pt idx="218">
                  <c:v>-29.299004227672128</c:v>
                </c:pt>
                <c:pt idx="219">
                  <c:v>-6.5970281997552931</c:v>
                </c:pt>
                <c:pt idx="220">
                  <c:v>22.196974621109455</c:v>
                </c:pt>
                <c:pt idx="221">
                  <c:v>-3.9159778970812553</c:v>
                </c:pt>
                <c:pt idx="222">
                  <c:v>-7.9353488787380755</c:v>
                </c:pt>
                <c:pt idx="223">
                  <c:v>0.13891291820534946</c:v>
                </c:pt>
                <c:pt idx="224">
                  <c:v>-15.693627340988087</c:v>
                </c:pt>
                <c:pt idx="225">
                  <c:v>-32.433886807940922</c:v>
                </c:pt>
                <c:pt idx="226">
                  <c:v>-14.083257033529776</c:v>
                </c:pt>
                <c:pt idx="227">
                  <c:v>24.356408011817329</c:v>
                </c:pt>
                <c:pt idx="228">
                  <c:v>-18.117192164407506</c:v>
                </c:pt>
                <c:pt idx="229">
                  <c:v>23.493215047733379</c:v>
                </c:pt>
                <c:pt idx="230">
                  <c:v>-10.815501522045125</c:v>
                </c:pt>
                <c:pt idx="231">
                  <c:v>-8.0468504882102607</c:v>
                </c:pt>
                <c:pt idx="232">
                  <c:v>-8.2046886644466355</c:v>
                </c:pt>
                <c:pt idx="233">
                  <c:v>10.706810749161207</c:v>
                </c:pt>
                <c:pt idx="234">
                  <c:v>-3.3168078197416051</c:v>
                </c:pt>
                <c:pt idx="235">
                  <c:v>25.719753512120448</c:v>
                </c:pt>
                <c:pt idx="236">
                  <c:v>10.811583323270362</c:v>
                </c:pt>
                <c:pt idx="237">
                  <c:v>-7.0464008724944307</c:v>
                </c:pt>
                <c:pt idx="238">
                  <c:v>-0.85941380008003421</c:v>
                </c:pt>
                <c:pt idx="239">
                  <c:v>4.3672365768664037</c:v>
                </c:pt>
                <c:pt idx="240">
                  <c:v>13.628187825945723</c:v>
                </c:pt>
                <c:pt idx="241">
                  <c:v>22.918061195483716</c:v>
                </c:pt>
                <c:pt idx="242">
                  <c:v>21.231498771189521</c:v>
                </c:pt>
                <c:pt idx="243">
                  <c:v>12.56319929072054</c:v>
                </c:pt>
                <c:pt idx="244">
                  <c:v>17.907952293657296</c:v>
                </c:pt>
                <c:pt idx="245">
                  <c:v>-19.739329685052894</c:v>
                </c:pt>
                <c:pt idx="246">
                  <c:v>-5.3835811367297239</c:v>
                </c:pt>
                <c:pt idx="247">
                  <c:v>1.970443961394249</c:v>
                </c:pt>
                <c:pt idx="248">
                  <c:v>10.318197063161815</c:v>
                </c:pt>
                <c:pt idx="249">
                  <c:v>-3.3446427999327391</c:v>
                </c:pt>
                <c:pt idx="250">
                  <c:v>-34.022149750612726</c:v>
                </c:pt>
                <c:pt idx="251">
                  <c:v>6.2818652545618789</c:v>
                </c:pt>
                <c:pt idx="252">
                  <c:v>2.5638677663841349</c:v>
                </c:pt>
                <c:pt idx="253">
                  <c:v>-3.1793897896350281</c:v>
                </c:pt>
                <c:pt idx="254">
                  <c:v>-5.9508606795014103</c:v>
                </c:pt>
                <c:pt idx="255">
                  <c:v>-21.7531992880769</c:v>
                </c:pt>
                <c:pt idx="256">
                  <c:v>3.4112406957067698</c:v>
                </c:pt>
                <c:pt idx="257">
                  <c:v>-1.4595945347569454</c:v>
                </c:pt>
                <c:pt idx="258">
                  <c:v>33.632537808126536</c:v>
                </c:pt>
                <c:pt idx="259">
                  <c:v>-12.313828482420234</c:v>
                </c:pt>
                <c:pt idx="260">
                  <c:v>2.7001236946288358</c:v>
                </c:pt>
                <c:pt idx="261">
                  <c:v>-41.326514854509959</c:v>
                </c:pt>
                <c:pt idx="262">
                  <c:v>-2.3943909114256048</c:v>
                </c:pt>
                <c:pt idx="263">
                  <c:v>13.496098391881985</c:v>
                </c:pt>
                <c:pt idx="264">
                  <c:v>-7.6552084354999916</c:v>
                </c:pt>
                <c:pt idx="265">
                  <c:v>21.151747725859806</c:v>
                </c:pt>
                <c:pt idx="266">
                  <c:v>-24.082769226856932</c:v>
                </c:pt>
                <c:pt idx="267">
                  <c:v>-2.3583070385751199</c:v>
                </c:pt>
                <c:pt idx="268">
                  <c:v>19.325758102803988</c:v>
                </c:pt>
                <c:pt idx="269">
                  <c:v>-2.9795419765152431E-2</c:v>
                </c:pt>
                <c:pt idx="270">
                  <c:v>-13.424051640455517</c:v>
                </c:pt>
                <c:pt idx="271">
                  <c:v>4.1440261691888125</c:v>
                </c:pt>
                <c:pt idx="272">
                  <c:v>-29.324420997676761</c:v>
                </c:pt>
                <c:pt idx="273">
                  <c:v>1.1718360798364635</c:v>
                </c:pt>
                <c:pt idx="274">
                  <c:v>-5.3659006035349881</c:v>
                </c:pt>
                <c:pt idx="275">
                  <c:v>-20.936271044609335</c:v>
                </c:pt>
                <c:pt idx="276">
                  <c:v>7.4621287799302092</c:v>
                </c:pt>
                <c:pt idx="277">
                  <c:v>-15.169266225726286</c:v>
                </c:pt>
                <c:pt idx="278">
                  <c:v>19.170997489404712</c:v>
                </c:pt>
                <c:pt idx="279">
                  <c:v>-9.5156191653414481</c:v>
                </c:pt>
                <c:pt idx="280">
                  <c:v>-0.22765823901241733</c:v>
                </c:pt>
                <c:pt idx="281">
                  <c:v>-0.9636740716763037</c:v>
                </c:pt>
                <c:pt idx="282">
                  <c:v>1.2777583569753372</c:v>
                </c:pt>
                <c:pt idx="283">
                  <c:v>-9.501963948372067</c:v>
                </c:pt>
                <c:pt idx="284">
                  <c:v>2.6985215764449819</c:v>
                </c:pt>
                <c:pt idx="285">
                  <c:v>8.8805375509243714</c:v>
                </c:pt>
                <c:pt idx="286">
                  <c:v>23.04536202858197</c:v>
                </c:pt>
                <c:pt idx="287">
                  <c:v>-19.805775285753967</c:v>
                </c:pt>
                <c:pt idx="288">
                  <c:v>2.3283039706282285</c:v>
                </c:pt>
                <c:pt idx="289">
                  <c:v>9.4487245609335915</c:v>
                </c:pt>
                <c:pt idx="290">
                  <c:v>1.5565560714535838</c:v>
                </c:pt>
                <c:pt idx="291">
                  <c:v>4.6528119562977324</c:v>
                </c:pt>
                <c:pt idx="292">
                  <c:v>13.738449145599134</c:v>
                </c:pt>
                <c:pt idx="293">
                  <c:v>3.814368158539116</c:v>
                </c:pt>
                <c:pt idx="294">
                  <c:v>8.8814136633319745</c:v>
                </c:pt>
                <c:pt idx="295">
                  <c:v>-16.059624572240299</c:v>
                </c:pt>
                <c:pt idx="296">
                  <c:v>-4.0080103941354555</c:v>
                </c:pt>
                <c:pt idx="297">
                  <c:v>-10.963059691091333</c:v>
                </c:pt>
                <c:pt idx="298">
                  <c:v>-7.9241385884130162</c:v>
                </c:pt>
                <c:pt idx="299">
                  <c:v>9.1093385476421318</c:v>
                </c:pt>
                <c:pt idx="300">
                  <c:v>40.137911252442969</c:v>
                </c:pt>
                <c:pt idx="301">
                  <c:v>33.162075213587748</c:v>
                </c:pt>
                <c:pt idx="302">
                  <c:v>-10.817715405792779</c:v>
                </c:pt>
                <c:pt idx="303">
                  <c:v>-0.8010456027580346</c:v>
                </c:pt>
                <c:pt idx="304">
                  <c:v>0.21246284253332592</c:v>
                </c:pt>
                <c:pt idx="305">
                  <c:v>-4.7768462679647108</c:v>
                </c:pt>
                <c:pt idx="306">
                  <c:v>5.231338781799348</c:v>
                </c:pt>
                <c:pt idx="307">
                  <c:v>-26.762700097436959</c:v>
                </c:pt>
                <c:pt idx="308">
                  <c:v>-5.7587085862319549</c:v>
                </c:pt>
                <c:pt idx="309">
                  <c:v>-2.7564578213757951</c:v>
                </c:pt>
                <c:pt idx="310">
                  <c:v>1.2442576504064586</c:v>
                </c:pt>
                <c:pt idx="311">
                  <c:v>14.243621822520474</c:v>
                </c:pt>
                <c:pt idx="312">
                  <c:v>-1.7582009230104232</c:v>
                </c:pt>
                <c:pt idx="313">
                  <c:v>6.2389359279083356</c:v>
                </c:pt>
                <c:pt idx="314">
                  <c:v>20.235162658076582</c:v>
                </c:pt>
                <c:pt idx="315">
                  <c:v>-5.7694051515190514</c:v>
                </c:pt>
                <c:pt idx="316">
                  <c:v>2.2253348015408614</c:v>
                </c:pt>
                <c:pt idx="317">
                  <c:v>-9.7805271399108733</c:v>
                </c:pt>
                <c:pt idx="318">
                  <c:v>-0.78691137506553177</c:v>
                </c:pt>
                <c:pt idx="319">
                  <c:v>-10.793747925440579</c:v>
                </c:pt>
                <c:pt idx="320">
                  <c:v>-15.80097540893494</c:v>
                </c:pt>
                <c:pt idx="321">
                  <c:v>6.1914598968958963</c:v>
                </c:pt>
                <c:pt idx="322">
                  <c:v>1.1836049071717676</c:v>
                </c:pt>
                <c:pt idx="323">
                  <c:v>-21.824499497350786</c:v>
                </c:pt>
                <c:pt idx="324">
                  <c:v>3.1671822284289046</c:v>
                </c:pt>
                <c:pt idx="325">
                  <c:v>3.1586809235432827</c:v>
                </c:pt>
                <c:pt idx="326">
                  <c:v>-21.84997671349241</c:v>
                </c:pt>
                <c:pt idx="327">
                  <c:v>18.141232381809626</c:v>
                </c:pt>
                <c:pt idx="328">
                  <c:v>-7.8676719078385702</c:v>
                </c:pt>
                <c:pt idx="329">
                  <c:v>-18.876672478854879</c:v>
                </c:pt>
                <c:pt idx="330">
                  <c:v>-5.8857546493294333</c:v>
                </c:pt>
                <c:pt idx="331">
                  <c:v>11.105094157424233</c:v>
                </c:pt>
                <c:pt idx="332">
                  <c:v>-11.904115307760501</c:v>
                </c:pt>
                <c:pt idx="333">
                  <c:v>8.6626126061999514E-2</c:v>
                </c:pt>
                <c:pt idx="334">
                  <c:v>-7.9226737340776996</c:v>
                </c:pt>
                <c:pt idx="335">
                  <c:v>-18.93200825592794</c:v>
                </c:pt>
                <c:pt idx="336">
                  <c:v>-14.941371816814856</c:v>
                </c:pt>
                <c:pt idx="337">
                  <c:v>16.049240340280232</c:v>
                </c:pt>
                <c:pt idx="338">
                  <c:v>-3.9601677682135916</c:v>
                </c:pt>
                <c:pt idx="339">
                  <c:v>-10.969592758052523</c:v>
                </c:pt>
                <c:pt idx="340">
                  <c:v>4.0209682165509593</c:v>
                </c:pt>
                <c:pt idx="341">
                  <c:v>-4.9884824562319574</c:v>
                </c:pt>
                <c:pt idx="342">
                  <c:v>29.002057223705382</c:v>
                </c:pt>
                <c:pt idx="343">
                  <c:v>-6.0074110718973852</c:v>
                </c:pt>
                <c:pt idx="344">
                  <c:v>11.983114051445341</c:v>
                </c:pt>
                <c:pt idx="345">
                  <c:v>-5.0263662453738265</c:v>
                </c:pt>
                <c:pt idx="346">
                  <c:v>22.964149002151338</c:v>
                </c:pt>
                <c:pt idx="347">
                  <c:v>-6.0453394062272148</c:v>
                </c:pt>
                <c:pt idx="348">
                  <c:v>3.9451691913184899</c:v>
                </c:pt>
                <c:pt idx="349">
                  <c:v>-11.064324658602731</c:v>
                </c:pt>
                <c:pt idx="350">
                  <c:v>-16.073820505431573</c:v>
                </c:pt>
                <c:pt idx="351">
                  <c:v>1.9166820214897549</c:v>
                </c:pt>
                <c:pt idx="352">
                  <c:v>-9.281677351058247E-2</c:v>
                </c:pt>
                <c:pt idx="353">
                  <c:v>-13.102316641053005</c:v>
                </c:pt>
                <c:pt idx="354">
                  <c:v>27.888182622816025</c:v>
                </c:pt>
                <c:pt idx="355">
                  <c:v>-14.121318815426203</c:v>
                </c:pt>
                <c:pt idx="356">
                  <c:v>-17.130820820156508</c:v>
                </c:pt>
                <c:pt idx="357">
                  <c:v>2.8596767188982368</c:v>
                </c:pt>
                <c:pt idx="358">
                  <c:v>-30.149826108774107</c:v>
                </c:pt>
                <c:pt idx="359">
                  <c:v>-12.159329230693594</c:v>
                </c:pt>
                <c:pt idx="360">
                  <c:v>-1.1688325882686554</c:v>
                </c:pt>
                <c:pt idx="361">
                  <c:v>8.8216638657737416</c:v>
                </c:pt>
                <c:pt idx="362">
                  <c:v>-5.1878398304986098</c:v>
                </c:pt>
                <c:pt idx="363">
                  <c:v>3.8026563535107045</c:v>
                </c:pt>
                <c:pt idx="364">
                  <c:v>-15.206847557654717</c:v>
                </c:pt>
                <c:pt idx="365">
                  <c:v>5.7836484556566434</c:v>
                </c:pt>
                <c:pt idx="366">
                  <c:v>25.774144409148711</c:v>
                </c:pt>
                <c:pt idx="367">
                  <c:v>0.76464031534702548</c:v>
                </c:pt>
                <c:pt idx="368">
                  <c:v>27.755136184223005</c:v>
                </c:pt>
                <c:pt idx="369">
                  <c:v>10.745632023699693</c:v>
                </c:pt>
                <c:pt idx="370">
                  <c:v>44.73612784006059</c:v>
                </c:pt>
                <c:pt idx="371">
                  <c:v>-15.273376361720512</c:v>
                </c:pt>
                <c:pt idx="372">
                  <c:v>5.7171194222860207</c:v>
                </c:pt>
                <c:pt idx="373">
                  <c:v>0.7076151951789883</c:v>
                </c:pt>
                <c:pt idx="374">
                  <c:v>6.6981109593974111</c:v>
                </c:pt>
                <c:pt idx="375">
                  <c:v>0.6886067168573885</c:v>
                </c:pt>
                <c:pt idx="376">
                  <c:v>29.679102469061377</c:v>
                </c:pt>
                <c:pt idx="377">
                  <c:v>-5.3304017828147234</c:v>
                </c:pt>
                <c:pt idx="378">
                  <c:v>-12.33990603785233</c:v>
                </c:pt>
                <c:pt idx="379">
                  <c:v>8.6505897046647906</c:v>
                </c:pt>
                <c:pt idx="380">
                  <c:v>-1.3589145547059476</c:v>
                </c:pt>
                <c:pt idx="381">
                  <c:v>19.631581184468448</c:v>
                </c:pt>
                <c:pt idx="382">
                  <c:v>13.6220769225237</c:v>
                </c:pt>
                <c:pt idx="383">
                  <c:v>46.612572659719618</c:v>
                </c:pt>
                <c:pt idx="384">
                  <c:v>5.6030683962569015</c:v>
                </c:pt>
                <c:pt idx="385">
                  <c:v>7.5935641322904806</c:v>
                </c:pt>
                <c:pt idx="386">
                  <c:v>-13.415940132060959</c:v>
                </c:pt>
                <c:pt idx="387">
                  <c:v>12.574555603294257</c:v>
                </c:pt>
                <c:pt idx="388">
                  <c:v>10.565051338426262</c:v>
                </c:pt>
                <c:pt idx="389">
                  <c:v>28.555547073388727</c:v>
                </c:pt>
                <c:pt idx="390">
                  <c:v>37.546042808222651</c:v>
                </c:pt>
                <c:pt idx="391">
                  <c:v>-1.4634614570407001</c:v>
                </c:pt>
                <c:pt idx="392">
                  <c:v>23.527034277622462</c:v>
                </c:pt>
                <c:pt idx="393">
                  <c:v>-4.4824699877697922</c:v>
                </c:pt>
                <c:pt idx="394">
                  <c:v>-1.4919742532037561</c:v>
                </c:pt>
                <c:pt idx="395">
                  <c:v>3.4985214813309407</c:v>
                </c:pt>
                <c:pt idx="396">
                  <c:v>18.489017215842132</c:v>
                </c:pt>
                <c:pt idx="397">
                  <c:v>17.479512950335728</c:v>
                </c:pt>
                <c:pt idx="398">
                  <c:v>-7.5299913151838265</c:v>
                </c:pt>
                <c:pt idx="399">
                  <c:v>-3.5394955807131905</c:v>
                </c:pt>
                <c:pt idx="400">
                  <c:v>5.451000153750142</c:v>
                </c:pt>
                <c:pt idx="401">
                  <c:v>-9.5585041117919545</c:v>
                </c:pt>
                <c:pt idx="402">
                  <c:v>34.431991622661918</c:v>
                </c:pt>
                <c:pt idx="403">
                  <c:v>-16.577512642887189</c:v>
                </c:pt>
                <c:pt idx="404">
                  <c:v>-8.5870169084385015</c:v>
                </c:pt>
                <c:pt idx="405">
                  <c:v>1.4034788260085582</c:v>
                </c:pt>
                <c:pt idx="406">
                  <c:v>1.3939745604544187</c:v>
                </c:pt>
                <c:pt idx="407">
                  <c:v>12.384470294899597</c:v>
                </c:pt>
                <c:pt idx="408">
                  <c:v>18.374966029343927</c:v>
                </c:pt>
                <c:pt idx="409">
                  <c:v>18.365461763787785</c:v>
                </c:pt>
                <c:pt idx="410">
                  <c:v>3.3559574982312976</c:v>
                </c:pt>
                <c:pt idx="411">
                  <c:v>27.346453232674556</c:v>
                </c:pt>
                <c:pt idx="412">
                  <c:v>19.336948967117628</c:v>
                </c:pt>
                <c:pt idx="413">
                  <c:v>9.3274447015605695</c:v>
                </c:pt>
                <c:pt idx="414">
                  <c:v>23.317940436003411</c:v>
                </c:pt>
                <c:pt idx="415">
                  <c:v>34.308436170446186</c:v>
                </c:pt>
                <c:pt idx="416">
                  <c:v>10.298931904888903</c:v>
                </c:pt>
                <c:pt idx="417">
                  <c:v>10.289427639331585</c:v>
                </c:pt>
                <c:pt idx="418">
                  <c:v>-7.7200766262257572</c:v>
                </c:pt>
                <c:pt idx="419">
                  <c:v>44.270419108216878</c:v>
                </c:pt>
                <c:pt idx="420">
                  <c:v>2.260914842659504</c:v>
                </c:pt>
                <c:pt idx="421">
                  <c:v>27.251410577102117</c:v>
                </c:pt>
                <c:pt idx="422">
                  <c:v>23.241906311544724</c:v>
                </c:pt>
                <c:pt idx="423">
                  <c:v>24.232402045987328</c:v>
                </c:pt>
                <c:pt idx="424">
                  <c:v>17.222897780429925</c:v>
                </c:pt>
                <c:pt idx="425">
                  <c:v>12.213393514872521</c:v>
                </c:pt>
                <c:pt idx="426">
                  <c:v>3.203889249315115</c:v>
                </c:pt>
                <c:pt idx="427">
                  <c:v>22.194384983757708</c:v>
                </c:pt>
                <c:pt idx="428">
                  <c:v>0.18488071820029919</c:v>
                </c:pt>
                <c:pt idx="429">
                  <c:v>-13.824623547356911</c:v>
                </c:pt>
                <c:pt idx="430">
                  <c:v>-4.8341278129143204</c:v>
                </c:pt>
                <c:pt idx="431">
                  <c:v>15.15636792152827</c:v>
                </c:pt>
                <c:pt idx="432">
                  <c:v>30.146863655970861</c:v>
                </c:pt>
                <c:pt idx="433">
                  <c:v>31.137359390413451</c:v>
                </c:pt>
                <c:pt idx="434">
                  <c:v>22.12785512485604</c:v>
                </c:pt>
                <c:pt idx="435">
                  <c:v>24.11835085929863</c:v>
                </c:pt>
                <c:pt idx="436">
                  <c:v>4.1088465937412195</c:v>
                </c:pt>
                <c:pt idx="437">
                  <c:v>11.099342328183809</c:v>
                </c:pt>
                <c:pt idx="438">
                  <c:v>-10.910161937373601</c:v>
                </c:pt>
                <c:pt idx="439">
                  <c:v>34.080333797068988</c:v>
                </c:pt>
                <c:pt idx="440">
                  <c:v>-3.9291704684884223</c:v>
                </c:pt>
                <c:pt idx="441">
                  <c:v>24.061325265954167</c:v>
                </c:pt>
                <c:pt idx="442">
                  <c:v>4.0518210003967567</c:v>
                </c:pt>
                <c:pt idx="443">
                  <c:v>5.0423167348393463</c:v>
                </c:pt>
                <c:pt idx="444">
                  <c:v>24.032812469281936</c:v>
                </c:pt>
                <c:pt idx="445">
                  <c:v>15.023308203724525</c:v>
                </c:pt>
                <c:pt idx="446">
                  <c:v>21.013803938167115</c:v>
                </c:pt>
                <c:pt idx="447">
                  <c:v>9.0042996726097044</c:v>
                </c:pt>
                <c:pt idx="448">
                  <c:v>6.994795407052294</c:v>
                </c:pt>
                <c:pt idx="449">
                  <c:v>0.9852911414948835</c:v>
                </c:pt>
                <c:pt idx="450">
                  <c:v>19.975786875937473</c:v>
                </c:pt>
                <c:pt idx="451">
                  <c:v>-2.0337173896197669</c:v>
                </c:pt>
                <c:pt idx="452">
                  <c:v>35.956778344822851</c:v>
                </c:pt>
                <c:pt idx="453">
                  <c:v>9.9472740792654406</c:v>
                </c:pt>
                <c:pt idx="454">
                  <c:v>0.93776981370803014</c:v>
                </c:pt>
                <c:pt idx="455">
                  <c:v>-8.0717344518493803</c:v>
                </c:pt>
                <c:pt idx="456">
                  <c:v>10.918761282593181</c:v>
                </c:pt>
                <c:pt idx="457">
                  <c:v>-15.090742982964201</c:v>
                </c:pt>
                <c:pt idx="458">
                  <c:v>-2.1002472485216117</c:v>
                </c:pt>
                <c:pt idx="459">
                  <c:v>17.890248485920978</c:v>
                </c:pt>
                <c:pt idx="460">
                  <c:v>6.8807442203635674</c:v>
                </c:pt>
                <c:pt idx="461">
                  <c:v>-5.1287600451938431</c:v>
                </c:pt>
                <c:pt idx="462">
                  <c:v>6.8617356892487464</c:v>
                </c:pt>
                <c:pt idx="463">
                  <c:v>-4.147768576308664</c:v>
                </c:pt>
                <c:pt idx="464">
                  <c:v>23.842727158133926</c:v>
                </c:pt>
                <c:pt idx="465">
                  <c:v>25.833222892576515</c:v>
                </c:pt>
                <c:pt idx="466">
                  <c:v>-5.1762813729808954</c:v>
                </c:pt>
                <c:pt idx="467">
                  <c:v>-5.1857856385383059</c:v>
                </c:pt>
                <c:pt idx="468">
                  <c:v>2.8047100959042837</c:v>
                </c:pt>
                <c:pt idx="469">
                  <c:v>-3.2047941696531268</c:v>
                </c:pt>
                <c:pt idx="470">
                  <c:v>5.7857015647894627</c:v>
                </c:pt>
                <c:pt idx="471">
                  <c:v>16.776197299232052</c:v>
                </c:pt>
                <c:pt idx="472">
                  <c:v>17.766693033674642</c:v>
                </c:pt>
                <c:pt idx="473">
                  <c:v>17.757188768117402</c:v>
                </c:pt>
                <c:pt idx="474">
                  <c:v>-11.25231549743998</c:v>
                </c:pt>
                <c:pt idx="475">
                  <c:v>24.738180237002609</c:v>
                </c:pt>
                <c:pt idx="476">
                  <c:v>-2.2713240285548011</c:v>
                </c:pt>
                <c:pt idx="477">
                  <c:v>32.719171705887788</c:v>
                </c:pt>
                <c:pt idx="478">
                  <c:v>-28.29033255966965</c:v>
                </c:pt>
                <c:pt idx="479">
                  <c:v>-20.299836825227032</c:v>
                </c:pt>
                <c:pt idx="480">
                  <c:v>-6.3093410907844429</c:v>
                </c:pt>
                <c:pt idx="481">
                  <c:v>-1.3188453563418534</c:v>
                </c:pt>
                <c:pt idx="482">
                  <c:v>18.671650378100736</c:v>
                </c:pt>
                <c:pt idx="483">
                  <c:v>-25.337853887456703</c:v>
                </c:pt>
                <c:pt idx="484">
                  <c:v>26.652641846985915</c:v>
                </c:pt>
                <c:pt idx="485">
                  <c:v>-6.3568624185714953</c:v>
                </c:pt>
                <c:pt idx="486">
                  <c:v>-0.36636668412890572</c:v>
                </c:pt>
                <c:pt idx="487">
                  <c:v>23.624129050313684</c:v>
                </c:pt>
                <c:pt idx="488">
                  <c:v>7.6146247847562734</c:v>
                </c:pt>
                <c:pt idx="489">
                  <c:v>4.6051205191988629</c:v>
                </c:pt>
                <c:pt idx="490">
                  <c:v>24.595616253641452</c:v>
                </c:pt>
                <c:pt idx="491">
                  <c:v>38.586111988084042</c:v>
                </c:pt>
                <c:pt idx="492">
                  <c:v>-1.4233922774733685</c:v>
                </c:pt>
                <c:pt idx="493">
                  <c:v>-5.432896543030779</c:v>
                </c:pt>
                <c:pt idx="494">
                  <c:v>3.5575991914118106</c:v>
                </c:pt>
                <c:pt idx="495">
                  <c:v>15.548094925854571</c:v>
                </c:pt>
                <c:pt idx="496">
                  <c:v>-2.4614093397028114</c:v>
                </c:pt>
                <c:pt idx="497">
                  <c:v>6.5290863947397781</c:v>
                </c:pt>
                <c:pt idx="498">
                  <c:v>38.519582129182339</c:v>
                </c:pt>
                <c:pt idx="499">
                  <c:v>-44.489922136375043</c:v>
                </c:pt>
                <c:pt idx="500">
                  <c:v>-0.49942640193248167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0.62571878686642723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248</c:v>
                </c:pt>
                <c:pt idx="1">
                  <c:v>263</c:v>
                </c:pt>
                <c:pt idx="2">
                  <c:v>250</c:v>
                </c:pt>
                <c:pt idx="3">
                  <c:v>271</c:v>
                </c:pt>
                <c:pt idx="4">
                  <c:v>272</c:v>
                </c:pt>
                <c:pt idx="5">
                  <c:v>243</c:v>
                </c:pt>
                <c:pt idx="6">
                  <c:v>250</c:v>
                </c:pt>
                <c:pt idx="7">
                  <c:v>256</c:v>
                </c:pt>
                <c:pt idx="8">
                  <c:v>240</c:v>
                </c:pt>
                <c:pt idx="9">
                  <c:v>258</c:v>
                </c:pt>
                <c:pt idx="10">
                  <c:v>275</c:v>
                </c:pt>
                <c:pt idx="11">
                  <c:v>224</c:v>
                </c:pt>
                <c:pt idx="12">
                  <c:v>245</c:v>
                </c:pt>
                <c:pt idx="13">
                  <c:v>267</c:v>
                </c:pt>
                <c:pt idx="14">
                  <c:v>257</c:v>
                </c:pt>
                <c:pt idx="15">
                  <c:v>268</c:v>
                </c:pt>
                <c:pt idx="16">
                  <c:v>282</c:v>
                </c:pt>
                <c:pt idx="17">
                  <c:v>235</c:v>
                </c:pt>
                <c:pt idx="18">
                  <c:v>259</c:v>
                </c:pt>
                <c:pt idx="19">
                  <c:v>265</c:v>
                </c:pt>
                <c:pt idx="20">
                  <c:v>254</c:v>
                </c:pt>
                <c:pt idx="21">
                  <c:v>248</c:v>
                </c:pt>
                <c:pt idx="22">
                  <c:v>243</c:v>
                </c:pt>
                <c:pt idx="23">
                  <c:v>225</c:v>
                </c:pt>
                <c:pt idx="24">
                  <c:v>249</c:v>
                </c:pt>
                <c:pt idx="25">
                  <c:v>247</c:v>
                </c:pt>
                <c:pt idx="26">
                  <c:v>291</c:v>
                </c:pt>
                <c:pt idx="27">
                  <c:v>248</c:v>
                </c:pt>
                <c:pt idx="28">
                  <c:v>255</c:v>
                </c:pt>
                <c:pt idx="29">
                  <c:v>245</c:v>
                </c:pt>
                <c:pt idx="30">
                  <c:v>282</c:v>
                </c:pt>
                <c:pt idx="31">
                  <c:v>255</c:v>
                </c:pt>
                <c:pt idx="32">
                  <c:v>272</c:v>
                </c:pt>
                <c:pt idx="33">
                  <c:v>256</c:v>
                </c:pt>
                <c:pt idx="34">
                  <c:v>244</c:v>
                </c:pt>
                <c:pt idx="35">
                  <c:v>246</c:v>
                </c:pt>
                <c:pt idx="36">
                  <c:v>239</c:v>
                </c:pt>
                <c:pt idx="37">
                  <c:v>232</c:v>
                </c:pt>
                <c:pt idx="38">
                  <c:v>250</c:v>
                </c:pt>
                <c:pt idx="39">
                  <c:v>256</c:v>
                </c:pt>
                <c:pt idx="40">
                  <c:v>235</c:v>
                </c:pt>
                <c:pt idx="41">
                  <c:v>261</c:v>
                </c:pt>
                <c:pt idx="42">
                  <c:v>224</c:v>
                </c:pt>
                <c:pt idx="43">
                  <c:v>233</c:v>
                </c:pt>
                <c:pt idx="44">
                  <c:v>269</c:v>
                </c:pt>
                <c:pt idx="45">
                  <c:v>227</c:v>
                </c:pt>
                <c:pt idx="46">
                  <c:v>240</c:v>
                </c:pt>
                <c:pt idx="47">
                  <c:v>269</c:v>
                </c:pt>
                <c:pt idx="48">
                  <c:v>248</c:v>
                </c:pt>
                <c:pt idx="49">
                  <c:v>243</c:v>
                </c:pt>
                <c:pt idx="50">
                  <c:v>267</c:v>
                </c:pt>
                <c:pt idx="51">
                  <c:v>274</c:v>
                </c:pt>
                <c:pt idx="52">
                  <c:v>248</c:v>
                </c:pt>
                <c:pt idx="53">
                  <c:v>274</c:v>
                </c:pt>
                <c:pt idx="54">
                  <c:v>247</c:v>
                </c:pt>
                <c:pt idx="55">
                  <c:v>264</c:v>
                </c:pt>
                <c:pt idx="56">
                  <c:v>226</c:v>
                </c:pt>
                <c:pt idx="57">
                  <c:v>243</c:v>
                </c:pt>
                <c:pt idx="58">
                  <c:v>250</c:v>
                </c:pt>
                <c:pt idx="59">
                  <c:v>229</c:v>
                </c:pt>
                <c:pt idx="60">
                  <c:v>254</c:v>
                </c:pt>
                <c:pt idx="61">
                  <c:v>256</c:v>
                </c:pt>
                <c:pt idx="62">
                  <c:v>213</c:v>
                </c:pt>
                <c:pt idx="63">
                  <c:v>252</c:v>
                </c:pt>
                <c:pt idx="64">
                  <c:v>254</c:v>
                </c:pt>
                <c:pt idx="65">
                  <c:v>243</c:v>
                </c:pt>
                <c:pt idx="66">
                  <c:v>236</c:v>
                </c:pt>
                <c:pt idx="67">
                  <c:v>249</c:v>
                </c:pt>
                <c:pt idx="68">
                  <c:v>284</c:v>
                </c:pt>
                <c:pt idx="69">
                  <c:v>267</c:v>
                </c:pt>
                <c:pt idx="70">
                  <c:v>243</c:v>
                </c:pt>
                <c:pt idx="71">
                  <c:v>225</c:v>
                </c:pt>
                <c:pt idx="72">
                  <c:v>236</c:v>
                </c:pt>
                <c:pt idx="73">
                  <c:v>230</c:v>
                </c:pt>
                <c:pt idx="74">
                  <c:v>236</c:v>
                </c:pt>
                <c:pt idx="75">
                  <c:v>248</c:v>
                </c:pt>
                <c:pt idx="76">
                  <c:v>247</c:v>
                </c:pt>
                <c:pt idx="77">
                  <c:v>256</c:v>
                </c:pt>
                <c:pt idx="78">
                  <c:v>239</c:v>
                </c:pt>
                <c:pt idx="79">
                  <c:v>260</c:v>
                </c:pt>
                <c:pt idx="80">
                  <c:v>280</c:v>
                </c:pt>
                <c:pt idx="81">
                  <c:v>233</c:v>
                </c:pt>
                <c:pt idx="82">
                  <c:v>243</c:v>
                </c:pt>
                <c:pt idx="83">
                  <c:v>268</c:v>
                </c:pt>
                <c:pt idx="84">
                  <c:v>252</c:v>
                </c:pt>
                <c:pt idx="85">
                  <c:v>260</c:v>
                </c:pt>
                <c:pt idx="86">
                  <c:v>257</c:v>
                </c:pt>
                <c:pt idx="87">
                  <c:v>248</c:v>
                </c:pt>
                <c:pt idx="88">
                  <c:v>248</c:v>
                </c:pt>
                <c:pt idx="89">
                  <c:v>257</c:v>
                </c:pt>
                <c:pt idx="90">
                  <c:v>253</c:v>
                </c:pt>
                <c:pt idx="91">
                  <c:v>254</c:v>
                </c:pt>
                <c:pt idx="92">
                  <c:v>259</c:v>
                </c:pt>
                <c:pt idx="93">
                  <c:v>242</c:v>
                </c:pt>
                <c:pt idx="94">
                  <c:v>266</c:v>
                </c:pt>
                <c:pt idx="95">
                  <c:v>285</c:v>
                </c:pt>
                <c:pt idx="96">
                  <c:v>260</c:v>
                </c:pt>
                <c:pt idx="97">
                  <c:v>254</c:v>
                </c:pt>
                <c:pt idx="98">
                  <c:v>247</c:v>
                </c:pt>
                <c:pt idx="99">
                  <c:v>227</c:v>
                </c:pt>
                <c:pt idx="100">
                  <c:v>254</c:v>
                </c:pt>
                <c:pt idx="101">
                  <c:v>248</c:v>
                </c:pt>
                <c:pt idx="102">
                  <c:v>244</c:v>
                </c:pt>
                <c:pt idx="103">
                  <c:v>243</c:v>
                </c:pt>
                <c:pt idx="104">
                  <c:v>287</c:v>
                </c:pt>
                <c:pt idx="105">
                  <c:v>258</c:v>
                </c:pt>
                <c:pt idx="106">
                  <c:v>238</c:v>
                </c:pt>
                <c:pt idx="107">
                  <c:v>262</c:v>
                </c:pt>
                <c:pt idx="108">
                  <c:v>265</c:v>
                </c:pt>
                <c:pt idx="109">
                  <c:v>251</c:v>
                </c:pt>
                <c:pt idx="110">
                  <c:v>238</c:v>
                </c:pt>
                <c:pt idx="111">
                  <c:v>259</c:v>
                </c:pt>
                <c:pt idx="112">
                  <c:v>249</c:v>
                </c:pt>
                <c:pt idx="113">
                  <c:v>216</c:v>
                </c:pt>
                <c:pt idx="114">
                  <c:v>239</c:v>
                </c:pt>
                <c:pt idx="115">
                  <c:v>251</c:v>
                </c:pt>
                <c:pt idx="116">
                  <c:v>246</c:v>
                </c:pt>
                <c:pt idx="117">
                  <c:v>276</c:v>
                </c:pt>
                <c:pt idx="118">
                  <c:v>239</c:v>
                </c:pt>
                <c:pt idx="119">
                  <c:v>259</c:v>
                </c:pt>
                <c:pt idx="120">
                  <c:v>267</c:v>
                </c:pt>
                <c:pt idx="121">
                  <c:v>245</c:v>
                </c:pt>
                <c:pt idx="122">
                  <c:v>259</c:v>
                </c:pt>
                <c:pt idx="123">
                  <c:v>248</c:v>
                </c:pt>
                <c:pt idx="124">
                  <c:v>245</c:v>
                </c:pt>
                <c:pt idx="125">
                  <c:v>247</c:v>
                </c:pt>
                <c:pt idx="126">
                  <c:v>288</c:v>
                </c:pt>
                <c:pt idx="127">
                  <c:v>252</c:v>
                </c:pt>
                <c:pt idx="128">
                  <c:v>269</c:v>
                </c:pt>
                <c:pt idx="129">
                  <c:v>266</c:v>
                </c:pt>
                <c:pt idx="130">
                  <c:v>223</c:v>
                </c:pt>
                <c:pt idx="131">
                  <c:v>260</c:v>
                </c:pt>
                <c:pt idx="132">
                  <c:v>273</c:v>
                </c:pt>
                <c:pt idx="133">
                  <c:v>272</c:v>
                </c:pt>
                <c:pt idx="134">
                  <c:v>233</c:v>
                </c:pt>
                <c:pt idx="135">
                  <c:v>267</c:v>
                </c:pt>
                <c:pt idx="136">
                  <c:v>257</c:v>
                </c:pt>
                <c:pt idx="137">
                  <c:v>239</c:v>
                </c:pt>
                <c:pt idx="138">
                  <c:v>245</c:v>
                </c:pt>
                <c:pt idx="139">
                  <c:v>244</c:v>
                </c:pt>
                <c:pt idx="140">
                  <c:v>257</c:v>
                </c:pt>
                <c:pt idx="141">
                  <c:v>267</c:v>
                </c:pt>
                <c:pt idx="142">
                  <c:v>230</c:v>
                </c:pt>
                <c:pt idx="143">
                  <c:v>241</c:v>
                </c:pt>
                <c:pt idx="144">
                  <c:v>245</c:v>
                </c:pt>
                <c:pt idx="145">
                  <c:v>249</c:v>
                </c:pt>
                <c:pt idx="146">
                  <c:v>241</c:v>
                </c:pt>
                <c:pt idx="147">
                  <c:v>266</c:v>
                </c:pt>
                <c:pt idx="148">
                  <c:v>219</c:v>
                </c:pt>
                <c:pt idx="149">
                  <c:v>253</c:v>
                </c:pt>
                <c:pt idx="150">
                  <c:v>233</c:v>
                </c:pt>
                <c:pt idx="151">
                  <c:v>257</c:v>
                </c:pt>
                <c:pt idx="152">
                  <c:v>266</c:v>
                </c:pt>
                <c:pt idx="153">
                  <c:v>268</c:v>
                </c:pt>
                <c:pt idx="154">
                  <c:v>252</c:v>
                </c:pt>
                <c:pt idx="155">
                  <c:v>233</c:v>
                </c:pt>
                <c:pt idx="156">
                  <c:v>260</c:v>
                </c:pt>
                <c:pt idx="157">
                  <c:v>262</c:v>
                </c:pt>
                <c:pt idx="158">
                  <c:v>274</c:v>
                </c:pt>
                <c:pt idx="159">
                  <c:v>260</c:v>
                </c:pt>
                <c:pt idx="160">
                  <c:v>233</c:v>
                </c:pt>
                <c:pt idx="161">
                  <c:v>267</c:v>
                </c:pt>
                <c:pt idx="162">
                  <c:v>256</c:v>
                </c:pt>
                <c:pt idx="163">
                  <c:v>252</c:v>
                </c:pt>
                <c:pt idx="164">
                  <c:v>258</c:v>
                </c:pt>
                <c:pt idx="165">
                  <c:v>254</c:v>
                </c:pt>
                <c:pt idx="166">
                  <c:v>275</c:v>
                </c:pt>
                <c:pt idx="167">
                  <c:v>261</c:v>
                </c:pt>
                <c:pt idx="168">
                  <c:v>274</c:v>
                </c:pt>
                <c:pt idx="169">
                  <c:v>271</c:v>
                </c:pt>
                <c:pt idx="170">
                  <c:v>247</c:v>
                </c:pt>
                <c:pt idx="171">
                  <c:v>270</c:v>
                </c:pt>
                <c:pt idx="172">
                  <c:v>248</c:v>
                </c:pt>
                <c:pt idx="173">
                  <c:v>268</c:v>
                </c:pt>
                <c:pt idx="174">
                  <c:v>277</c:v>
                </c:pt>
                <c:pt idx="175">
                  <c:v>270</c:v>
                </c:pt>
                <c:pt idx="176">
                  <c:v>259</c:v>
                </c:pt>
                <c:pt idx="177">
                  <c:v>267</c:v>
                </c:pt>
                <c:pt idx="178">
                  <c:v>238</c:v>
                </c:pt>
                <c:pt idx="179">
                  <c:v>291</c:v>
                </c:pt>
                <c:pt idx="180">
                  <c:v>254</c:v>
                </c:pt>
                <c:pt idx="181">
                  <c:v>257</c:v>
                </c:pt>
                <c:pt idx="182">
                  <c:v>277</c:v>
                </c:pt>
                <c:pt idx="183">
                  <c:v>244</c:v>
                </c:pt>
                <c:pt idx="184">
                  <c:v>260</c:v>
                </c:pt>
                <c:pt idx="185">
                  <c:v>282</c:v>
                </c:pt>
                <c:pt idx="186">
                  <c:v>268</c:v>
                </c:pt>
                <c:pt idx="187">
                  <c:v>268</c:v>
                </c:pt>
                <c:pt idx="188">
                  <c:v>281</c:v>
                </c:pt>
                <c:pt idx="189">
                  <c:v>270</c:v>
                </c:pt>
                <c:pt idx="190">
                  <c:v>269</c:v>
                </c:pt>
                <c:pt idx="191">
                  <c:v>276</c:v>
                </c:pt>
                <c:pt idx="192">
                  <c:v>277</c:v>
                </c:pt>
                <c:pt idx="193">
                  <c:v>282</c:v>
                </c:pt>
                <c:pt idx="194">
                  <c:v>273</c:v>
                </c:pt>
                <c:pt idx="195">
                  <c:v>266</c:v>
                </c:pt>
                <c:pt idx="196">
                  <c:v>287</c:v>
                </c:pt>
                <c:pt idx="197">
                  <c:v>310</c:v>
                </c:pt>
                <c:pt idx="198">
                  <c:v>270</c:v>
                </c:pt>
                <c:pt idx="199">
                  <c:v>309</c:v>
                </c:pt>
                <c:pt idx="200">
                  <c:v>279</c:v>
                </c:pt>
                <c:pt idx="201">
                  <c:v>297</c:v>
                </c:pt>
                <c:pt idx="202">
                  <c:v>296</c:v>
                </c:pt>
                <c:pt idx="203">
                  <c:v>292</c:v>
                </c:pt>
                <c:pt idx="204">
                  <c:v>312</c:v>
                </c:pt>
                <c:pt idx="205">
                  <c:v>296</c:v>
                </c:pt>
                <c:pt idx="206">
                  <c:v>277</c:v>
                </c:pt>
                <c:pt idx="207">
                  <c:v>280</c:v>
                </c:pt>
                <c:pt idx="208">
                  <c:v>278</c:v>
                </c:pt>
                <c:pt idx="209">
                  <c:v>317</c:v>
                </c:pt>
                <c:pt idx="210">
                  <c:v>298</c:v>
                </c:pt>
                <c:pt idx="211">
                  <c:v>314</c:v>
                </c:pt>
                <c:pt idx="212">
                  <c:v>313</c:v>
                </c:pt>
                <c:pt idx="213">
                  <c:v>308</c:v>
                </c:pt>
                <c:pt idx="214">
                  <c:v>292</c:v>
                </c:pt>
                <c:pt idx="215">
                  <c:v>318</c:v>
                </c:pt>
                <c:pt idx="216">
                  <c:v>299</c:v>
                </c:pt>
                <c:pt idx="217">
                  <c:v>324</c:v>
                </c:pt>
                <c:pt idx="218">
                  <c:v>277</c:v>
                </c:pt>
                <c:pt idx="219">
                  <c:v>300</c:v>
                </c:pt>
                <c:pt idx="220">
                  <c:v>329</c:v>
                </c:pt>
                <c:pt idx="221">
                  <c:v>303</c:v>
                </c:pt>
                <c:pt idx="222">
                  <c:v>299</c:v>
                </c:pt>
                <c:pt idx="223">
                  <c:v>307</c:v>
                </c:pt>
                <c:pt idx="224">
                  <c:v>291</c:v>
                </c:pt>
                <c:pt idx="225">
                  <c:v>274</c:v>
                </c:pt>
                <c:pt idx="226">
                  <c:v>292</c:v>
                </c:pt>
                <c:pt idx="227">
                  <c:v>330</c:v>
                </c:pt>
                <c:pt idx="228">
                  <c:v>287</c:v>
                </c:pt>
                <c:pt idx="229">
                  <c:v>328</c:v>
                </c:pt>
                <c:pt idx="230">
                  <c:v>293</c:v>
                </c:pt>
                <c:pt idx="231">
                  <c:v>295</c:v>
                </c:pt>
                <c:pt idx="232">
                  <c:v>294</c:v>
                </c:pt>
                <c:pt idx="233">
                  <c:v>312</c:v>
                </c:pt>
                <c:pt idx="234">
                  <c:v>297</c:v>
                </c:pt>
                <c:pt idx="235">
                  <c:v>325</c:v>
                </c:pt>
                <c:pt idx="236">
                  <c:v>309</c:v>
                </c:pt>
                <c:pt idx="237">
                  <c:v>290</c:v>
                </c:pt>
                <c:pt idx="238">
                  <c:v>295</c:v>
                </c:pt>
                <c:pt idx="239">
                  <c:v>299</c:v>
                </c:pt>
                <c:pt idx="240">
                  <c:v>307</c:v>
                </c:pt>
                <c:pt idx="241">
                  <c:v>315</c:v>
                </c:pt>
                <c:pt idx="242">
                  <c:v>312</c:v>
                </c:pt>
                <c:pt idx="243">
                  <c:v>302</c:v>
                </c:pt>
                <c:pt idx="244">
                  <c:v>306</c:v>
                </c:pt>
                <c:pt idx="245">
                  <c:v>267</c:v>
                </c:pt>
                <c:pt idx="246">
                  <c:v>280</c:v>
                </c:pt>
                <c:pt idx="247">
                  <c:v>286</c:v>
                </c:pt>
                <c:pt idx="248">
                  <c:v>293</c:v>
                </c:pt>
                <c:pt idx="249">
                  <c:v>278</c:v>
                </c:pt>
                <c:pt idx="250">
                  <c:v>246</c:v>
                </c:pt>
                <c:pt idx="251">
                  <c:v>285</c:v>
                </c:pt>
                <c:pt idx="252">
                  <c:v>280</c:v>
                </c:pt>
                <c:pt idx="253">
                  <c:v>273</c:v>
                </c:pt>
                <c:pt idx="254">
                  <c:v>269</c:v>
                </c:pt>
                <c:pt idx="255">
                  <c:v>252</c:v>
                </c:pt>
                <c:pt idx="256">
                  <c:v>276</c:v>
                </c:pt>
                <c:pt idx="257">
                  <c:v>270</c:v>
                </c:pt>
                <c:pt idx="258">
                  <c:v>304</c:v>
                </c:pt>
                <c:pt idx="259">
                  <c:v>257</c:v>
                </c:pt>
                <c:pt idx="260">
                  <c:v>271</c:v>
                </c:pt>
                <c:pt idx="261">
                  <c:v>226</c:v>
                </c:pt>
                <c:pt idx="262">
                  <c:v>264</c:v>
                </c:pt>
                <c:pt idx="263">
                  <c:v>279</c:v>
                </c:pt>
                <c:pt idx="264">
                  <c:v>257</c:v>
                </c:pt>
                <c:pt idx="265">
                  <c:v>285</c:v>
                </c:pt>
                <c:pt idx="266">
                  <c:v>239</c:v>
                </c:pt>
                <c:pt idx="267">
                  <c:v>260</c:v>
                </c:pt>
                <c:pt idx="268">
                  <c:v>281</c:v>
                </c:pt>
                <c:pt idx="269">
                  <c:v>261</c:v>
                </c:pt>
                <c:pt idx="270">
                  <c:v>247</c:v>
                </c:pt>
                <c:pt idx="271">
                  <c:v>264</c:v>
                </c:pt>
                <c:pt idx="272">
                  <c:v>230</c:v>
                </c:pt>
                <c:pt idx="273">
                  <c:v>260</c:v>
                </c:pt>
                <c:pt idx="274">
                  <c:v>253</c:v>
                </c:pt>
                <c:pt idx="275">
                  <c:v>237</c:v>
                </c:pt>
                <c:pt idx="276">
                  <c:v>265</c:v>
                </c:pt>
                <c:pt idx="277">
                  <c:v>242</c:v>
                </c:pt>
                <c:pt idx="278">
                  <c:v>276</c:v>
                </c:pt>
                <c:pt idx="279">
                  <c:v>247</c:v>
                </c:pt>
                <c:pt idx="280">
                  <c:v>256</c:v>
                </c:pt>
                <c:pt idx="281">
                  <c:v>255</c:v>
                </c:pt>
                <c:pt idx="282">
                  <c:v>257</c:v>
                </c:pt>
                <c:pt idx="283">
                  <c:v>246</c:v>
                </c:pt>
                <c:pt idx="284">
                  <c:v>258</c:v>
                </c:pt>
                <c:pt idx="285">
                  <c:v>264</c:v>
                </c:pt>
                <c:pt idx="286">
                  <c:v>278</c:v>
                </c:pt>
                <c:pt idx="287">
                  <c:v>235</c:v>
                </c:pt>
                <c:pt idx="288">
                  <c:v>257</c:v>
                </c:pt>
                <c:pt idx="289">
                  <c:v>264</c:v>
                </c:pt>
                <c:pt idx="290">
                  <c:v>256</c:v>
                </c:pt>
                <c:pt idx="291">
                  <c:v>259</c:v>
                </c:pt>
                <c:pt idx="292">
                  <c:v>268</c:v>
                </c:pt>
                <c:pt idx="293">
                  <c:v>258</c:v>
                </c:pt>
                <c:pt idx="294">
                  <c:v>263</c:v>
                </c:pt>
                <c:pt idx="295">
                  <c:v>238</c:v>
                </c:pt>
                <c:pt idx="296">
                  <c:v>250</c:v>
                </c:pt>
                <c:pt idx="297">
                  <c:v>243</c:v>
                </c:pt>
                <c:pt idx="298">
                  <c:v>246</c:v>
                </c:pt>
                <c:pt idx="299">
                  <c:v>263</c:v>
                </c:pt>
                <c:pt idx="300">
                  <c:v>294</c:v>
                </c:pt>
                <c:pt idx="301">
                  <c:v>287</c:v>
                </c:pt>
                <c:pt idx="302">
                  <c:v>243</c:v>
                </c:pt>
                <c:pt idx="303">
                  <c:v>253</c:v>
                </c:pt>
                <c:pt idx="304">
                  <c:v>254</c:v>
                </c:pt>
                <c:pt idx="305">
                  <c:v>249</c:v>
                </c:pt>
                <c:pt idx="306">
                  <c:v>259</c:v>
                </c:pt>
                <c:pt idx="307">
                  <c:v>227</c:v>
                </c:pt>
                <c:pt idx="308">
                  <c:v>248</c:v>
                </c:pt>
                <c:pt idx="309">
                  <c:v>251</c:v>
                </c:pt>
                <c:pt idx="310">
                  <c:v>255</c:v>
                </c:pt>
                <c:pt idx="311">
                  <c:v>268</c:v>
                </c:pt>
                <c:pt idx="312">
                  <c:v>252</c:v>
                </c:pt>
                <c:pt idx="313">
                  <c:v>260</c:v>
                </c:pt>
                <c:pt idx="314">
                  <c:v>274</c:v>
                </c:pt>
                <c:pt idx="315">
                  <c:v>248</c:v>
                </c:pt>
                <c:pt idx="316">
                  <c:v>256</c:v>
                </c:pt>
                <c:pt idx="317">
                  <c:v>244</c:v>
                </c:pt>
                <c:pt idx="318">
                  <c:v>253</c:v>
                </c:pt>
                <c:pt idx="319">
                  <c:v>243</c:v>
                </c:pt>
                <c:pt idx="320">
                  <c:v>238</c:v>
                </c:pt>
                <c:pt idx="321">
                  <c:v>260</c:v>
                </c:pt>
                <c:pt idx="322">
                  <c:v>255</c:v>
                </c:pt>
                <c:pt idx="323">
                  <c:v>232</c:v>
                </c:pt>
                <c:pt idx="324">
                  <c:v>257</c:v>
                </c:pt>
                <c:pt idx="325">
                  <c:v>257</c:v>
                </c:pt>
                <c:pt idx="326">
                  <c:v>232</c:v>
                </c:pt>
                <c:pt idx="327">
                  <c:v>272</c:v>
                </c:pt>
                <c:pt idx="328">
                  <c:v>246</c:v>
                </c:pt>
                <c:pt idx="329">
                  <c:v>235</c:v>
                </c:pt>
                <c:pt idx="330">
                  <c:v>248</c:v>
                </c:pt>
                <c:pt idx="331">
                  <c:v>265</c:v>
                </c:pt>
                <c:pt idx="332">
                  <c:v>242</c:v>
                </c:pt>
                <c:pt idx="333">
                  <c:v>254</c:v>
                </c:pt>
                <c:pt idx="334">
                  <c:v>246</c:v>
                </c:pt>
                <c:pt idx="335">
                  <c:v>235</c:v>
                </c:pt>
                <c:pt idx="336">
                  <c:v>239</c:v>
                </c:pt>
                <c:pt idx="337">
                  <c:v>270</c:v>
                </c:pt>
                <c:pt idx="338">
                  <c:v>250</c:v>
                </c:pt>
                <c:pt idx="339">
                  <c:v>243</c:v>
                </c:pt>
                <c:pt idx="340">
                  <c:v>258</c:v>
                </c:pt>
                <c:pt idx="341">
                  <c:v>249</c:v>
                </c:pt>
                <c:pt idx="342">
                  <c:v>283</c:v>
                </c:pt>
                <c:pt idx="343">
                  <c:v>248</c:v>
                </c:pt>
                <c:pt idx="344">
                  <c:v>266</c:v>
                </c:pt>
                <c:pt idx="345">
                  <c:v>249</c:v>
                </c:pt>
                <c:pt idx="346">
                  <c:v>277</c:v>
                </c:pt>
                <c:pt idx="347">
                  <c:v>248</c:v>
                </c:pt>
                <c:pt idx="348">
                  <c:v>258</c:v>
                </c:pt>
                <c:pt idx="349">
                  <c:v>243</c:v>
                </c:pt>
                <c:pt idx="350">
                  <c:v>238</c:v>
                </c:pt>
                <c:pt idx="351">
                  <c:v>256</c:v>
                </c:pt>
                <c:pt idx="352">
                  <c:v>254</c:v>
                </c:pt>
                <c:pt idx="353">
                  <c:v>241</c:v>
                </c:pt>
                <c:pt idx="354">
                  <c:v>282</c:v>
                </c:pt>
                <c:pt idx="355">
                  <c:v>240</c:v>
                </c:pt>
                <c:pt idx="356">
                  <c:v>237</c:v>
                </c:pt>
                <c:pt idx="357">
                  <c:v>257</c:v>
                </c:pt>
                <c:pt idx="358">
                  <c:v>224</c:v>
                </c:pt>
                <c:pt idx="359">
                  <c:v>242</c:v>
                </c:pt>
                <c:pt idx="360">
                  <c:v>253</c:v>
                </c:pt>
                <c:pt idx="361">
                  <c:v>263</c:v>
                </c:pt>
                <c:pt idx="362">
                  <c:v>249</c:v>
                </c:pt>
                <c:pt idx="363">
                  <c:v>258</c:v>
                </c:pt>
                <c:pt idx="364">
                  <c:v>239</c:v>
                </c:pt>
                <c:pt idx="365">
                  <c:v>260</c:v>
                </c:pt>
                <c:pt idx="366">
                  <c:v>280</c:v>
                </c:pt>
                <c:pt idx="367">
                  <c:v>255</c:v>
                </c:pt>
                <c:pt idx="368">
                  <c:v>282</c:v>
                </c:pt>
                <c:pt idx="369">
                  <c:v>265</c:v>
                </c:pt>
                <c:pt idx="370">
                  <c:v>299</c:v>
                </c:pt>
                <c:pt idx="371">
                  <c:v>239</c:v>
                </c:pt>
                <c:pt idx="372">
                  <c:v>260</c:v>
                </c:pt>
                <c:pt idx="373">
                  <c:v>255</c:v>
                </c:pt>
                <c:pt idx="374">
                  <c:v>261</c:v>
                </c:pt>
                <c:pt idx="375">
                  <c:v>255</c:v>
                </c:pt>
                <c:pt idx="376">
                  <c:v>284</c:v>
                </c:pt>
                <c:pt idx="377">
                  <c:v>249</c:v>
                </c:pt>
                <c:pt idx="378">
                  <c:v>242</c:v>
                </c:pt>
                <c:pt idx="379">
                  <c:v>263</c:v>
                </c:pt>
                <c:pt idx="380">
                  <c:v>253</c:v>
                </c:pt>
                <c:pt idx="381">
                  <c:v>274</c:v>
                </c:pt>
                <c:pt idx="382">
                  <c:v>268</c:v>
                </c:pt>
                <c:pt idx="383">
                  <c:v>301</c:v>
                </c:pt>
                <c:pt idx="384">
                  <c:v>260</c:v>
                </c:pt>
                <c:pt idx="385">
                  <c:v>262</c:v>
                </c:pt>
                <c:pt idx="386">
                  <c:v>241</c:v>
                </c:pt>
                <c:pt idx="387">
                  <c:v>267</c:v>
                </c:pt>
                <c:pt idx="388">
                  <c:v>265</c:v>
                </c:pt>
                <c:pt idx="389">
                  <c:v>283</c:v>
                </c:pt>
                <c:pt idx="390">
                  <c:v>292</c:v>
                </c:pt>
                <c:pt idx="391">
                  <c:v>253</c:v>
                </c:pt>
                <c:pt idx="392">
                  <c:v>278</c:v>
                </c:pt>
                <c:pt idx="393">
                  <c:v>250</c:v>
                </c:pt>
                <c:pt idx="394">
                  <c:v>253</c:v>
                </c:pt>
                <c:pt idx="395">
                  <c:v>258</c:v>
                </c:pt>
                <c:pt idx="396">
                  <c:v>273</c:v>
                </c:pt>
                <c:pt idx="397">
                  <c:v>272</c:v>
                </c:pt>
                <c:pt idx="398">
                  <c:v>247</c:v>
                </c:pt>
                <c:pt idx="399">
                  <c:v>251</c:v>
                </c:pt>
                <c:pt idx="400">
                  <c:v>260</c:v>
                </c:pt>
                <c:pt idx="401">
                  <c:v>245</c:v>
                </c:pt>
                <c:pt idx="402">
                  <c:v>289</c:v>
                </c:pt>
                <c:pt idx="403">
                  <c:v>238</c:v>
                </c:pt>
                <c:pt idx="404">
                  <c:v>246</c:v>
                </c:pt>
                <c:pt idx="405">
                  <c:v>256</c:v>
                </c:pt>
                <c:pt idx="406">
                  <c:v>256</c:v>
                </c:pt>
                <c:pt idx="407">
                  <c:v>267</c:v>
                </c:pt>
                <c:pt idx="408">
                  <c:v>273</c:v>
                </c:pt>
                <c:pt idx="409">
                  <c:v>273</c:v>
                </c:pt>
                <c:pt idx="410">
                  <c:v>258</c:v>
                </c:pt>
                <c:pt idx="411">
                  <c:v>282</c:v>
                </c:pt>
                <c:pt idx="412">
                  <c:v>274</c:v>
                </c:pt>
                <c:pt idx="413">
                  <c:v>264</c:v>
                </c:pt>
                <c:pt idx="414">
                  <c:v>278</c:v>
                </c:pt>
                <c:pt idx="415">
                  <c:v>289</c:v>
                </c:pt>
                <c:pt idx="416">
                  <c:v>265</c:v>
                </c:pt>
                <c:pt idx="417">
                  <c:v>265</c:v>
                </c:pt>
                <c:pt idx="418">
                  <c:v>247</c:v>
                </c:pt>
                <c:pt idx="419">
                  <c:v>299</c:v>
                </c:pt>
                <c:pt idx="420">
                  <c:v>257</c:v>
                </c:pt>
                <c:pt idx="421">
                  <c:v>282</c:v>
                </c:pt>
                <c:pt idx="422">
                  <c:v>278</c:v>
                </c:pt>
                <c:pt idx="423">
                  <c:v>279</c:v>
                </c:pt>
                <c:pt idx="424">
                  <c:v>272</c:v>
                </c:pt>
                <c:pt idx="425">
                  <c:v>267</c:v>
                </c:pt>
                <c:pt idx="426">
                  <c:v>258</c:v>
                </c:pt>
                <c:pt idx="427">
                  <c:v>277</c:v>
                </c:pt>
                <c:pt idx="428">
                  <c:v>255</c:v>
                </c:pt>
                <c:pt idx="429">
                  <c:v>241</c:v>
                </c:pt>
                <c:pt idx="430">
                  <c:v>250</c:v>
                </c:pt>
                <c:pt idx="431">
                  <c:v>270</c:v>
                </c:pt>
                <c:pt idx="432">
                  <c:v>285</c:v>
                </c:pt>
                <c:pt idx="433">
                  <c:v>286</c:v>
                </c:pt>
                <c:pt idx="434">
                  <c:v>277</c:v>
                </c:pt>
                <c:pt idx="435">
                  <c:v>279</c:v>
                </c:pt>
                <c:pt idx="436">
                  <c:v>259</c:v>
                </c:pt>
                <c:pt idx="437">
                  <c:v>266</c:v>
                </c:pt>
                <c:pt idx="438">
                  <c:v>244</c:v>
                </c:pt>
                <c:pt idx="439">
                  <c:v>289</c:v>
                </c:pt>
                <c:pt idx="440">
                  <c:v>251</c:v>
                </c:pt>
                <c:pt idx="441">
                  <c:v>279</c:v>
                </c:pt>
                <c:pt idx="442">
                  <c:v>259</c:v>
                </c:pt>
                <c:pt idx="443">
                  <c:v>260</c:v>
                </c:pt>
                <c:pt idx="444">
                  <c:v>279</c:v>
                </c:pt>
                <c:pt idx="445">
                  <c:v>270</c:v>
                </c:pt>
                <c:pt idx="446">
                  <c:v>276</c:v>
                </c:pt>
                <c:pt idx="447">
                  <c:v>264</c:v>
                </c:pt>
                <c:pt idx="448">
                  <c:v>262</c:v>
                </c:pt>
                <c:pt idx="449">
                  <c:v>256</c:v>
                </c:pt>
                <c:pt idx="450">
                  <c:v>275</c:v>
                </c:pt>
                <c:pt idx="451">
                  <c:v>253</c:v>
                </c:pt>
                <c:pt idx="452">
                  <c:v>291</c:v>
                </c:pt>
                <c:pt idx="453">
                  <c:v>265</c:v>
                </c:pt>
                <c:pt idx="454">
                  <c:v>256</c:v>
                </c:pt>
                <c:pt idx="455">
                  <c:v>247</c:v>
                </c:pt>
                <c:pt idx="456">
                  <c:v>266</c:v>
                </c:pt>
                <c:pt idx="457">
                  <c:v>240</c:v>
                </c:pt>
                <c:pt idx="458">
                  <c:v>253</c:v>
                </c:pt>
                <c:pt idx="459">
                  <c:v>273</c:v>
                </c:pt>
                <c:pt idx="460">
                  <c:v>262</c:v>
                </c:pt>
                <c:pt idx="461">
                  <c:v>250</c:v>
                </c:pt>
                <c:pt idx="462">
                  <c:v>262</c:v>
                </c:pt>
                <c:pt idx="463">
                  <c:v>251</c:v>
                </c:pt>
                <c:pt idx="464">
                  <c:v>279</c:v>
                </c:pt>
                <c:pt idx="465">
                  <c:v>281</c:v>
                </c:pt>
                <c:pt idx="466">
                  <c:v>250</c:v>
                </c:pt>
                <c:pt idx="467">
                  <c:v>250</c:v>
                </c:pt>
                <c:pt idx="468">
                  <c:v>258</c:v>
                </c:pt>
                <c:pt idx="469">
                  <c:v>252</c:v>
                </c:pt>
                <c:pt idx="470">
                  <c:v>261</c:v>
                </c:pt>
                <c:pt idx="471">
                  <c:v>272</c:v>
                </c:pt>
                <c:pt idx="472">
                  <c:v>273</c:v>
                </c:pt>
                <c:pt idx="473">
                  <c:v>273</c:v>
                </c:pt>
                <c:pt idx="474">
                  <c:v>244</c:v>
                </c:pt>
                <c:pt idx="475">
                  <c:v>280</c:v>
                </c:pt>
                <c:pt idx="476">
                  <c:v>253</c:v>
                </c:pt>
                <c:pt idx="477">
                  <c:v>288</c:v>
                </c:pt>
                <c:pt idx="478">
                  <c:v>227</c:v>
                </c:pt>
                <c:pt idx="479">
                  <c:v>235</c:v>
                </c:pt>
                <c:pt idx="480">
                  <c:v>249</c:v>
                </c:pt>
                <c:pt idx="481">
                  <c:v>254</c:v>
                </c:pt>
                <c:pt idx="482">
                  <c:v>274</c:v>
                </c:pt>
                <c:pt idx="483">
                  <c:v>230</c:v>
                </c:pt>
                <c:pt idx="484">
                  <c:v>282</c:v>
                </c:pt>
                <c:pt idx="485">
                  <c:v>249</c:v>
                </c:pt>
                <c:pt idx="486">
                  <c:v>255</c:v>
                </c:pt>
                <c:pt idx="487">
                  <c:v>279</c:v>
                </c:pt>
                <c:pt idx="488">
                  <c:v>263</c:v>
                </c:pt>
                <c:pt idx="489">
                  <c:v>260</c:v>
                </c:pt>
                <c:pt idx="490">
                  <c:v>280</c:v>
                </c:pt>
                <c:pt idx="491">
                  <c:v>294</c:v>
                </c:pt>
                <c:pt idx="492">
                  <c:v>254</c:v>
                </c:pt>
                <c:pt idx="493">
                  <c:v>250</c:v>
                </c:pt>
                <c:pt idx="494">
                  <c:v>259</c:v>
                </c:pt>
                <c:pt idx="495">
                  <c:v>271</c:v>
                </c:pt>
                <c:pt idx="496">
                  <c:v>253</c:v>
                </c:pt>
                <c:pt idx="497">
                  <c:v>262</c:v>
                </c:pt>
                <c:pt idx="498">
                  <c:v>294</c:v>
                </c:pt>
                <c:pt idx="499">
                  <c:v>211</c:v>
                </c:pt>
                <c:pt idx="500">
                  <c:v>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60" zoomScaleNormal="60" workbookViewId="0">
      <selection activeCell="P3" sqref="P3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54.085406904462495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248.03260043623993</v>
      </c>
      <c r="N5" s="2">
        <v>24.487133949342592</v>
      </c>
    </row>
    <row r="6" spans="1:17" x14ac:dyDescent="0.3">
      <c r="B6" s="7"/>
      <c r="C6" t="s">
        <v>11</v>
      </c>
      <c r="E6" t="s">
        <v>23</v>
      </c>
      <c r="F6" s="2">
        <f>557.51973438624-24.48713395</f>
        <v>533.03260043623993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1.2011967487411053</v>
      </c>
      <c r="G7">
        <f>F7</f>
        <v>1.2011967487411053</v>
      </c>
      <c r="H7">
        <f>F7</f>
        <v>1.2011967487411053</v>
      </c>
      <c r="I7">
        <f>F7</f>
        <v>1.2011967487411053</v>
      </c>
      <c r="J7">
        <f>F7</f>
        <v>1.2011967487411053</v>
      </c>
    </row>
    <row r="8" spans="1:17" x14ac:dyDescent="0.3">
      <c r="B8" s="7"/>
      <c r="C8" t="s">
        <v>13</v>
      </c>
      <c r="E8" t="s">
        <v>0</v>
      </c>
      <c r="F8">
        <f>2*SQRT(2*LN(2))*F7</f>
        <v>2.8286021819615592</v>
      </c>
      <c r="G8">
        <f t="shared" ref="G8:H8" si="0">2*SQRT(2*LN(2))*G7</f>
        <v>2.8286021819615592</v>
      </c>
      <c r="H8">
        <f t="shared" si="0"/>
        <v>2.8286021819615592</v>
      </c>
      <c r="I8">
        <f t="shared" ref="I8:J8" si="1">2*SQRT(2*LN(2))*I7</f>
        <v>2.8286021819615592</v>
      </c>
      <c r="J8">
        <f t="shared" si="1"/>
        <v>2.8286021819615592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162.84865786250407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162.84865786250407</v>
      </c>
      <c r="M10" s="4">
        <f>SUM(M12:M1113)</f>
        <v>123342.12296673231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685</v>
      </c>
      <c r="B12">
        <v>248</v>
      </c>
      <c r="C12">
        <f>$P$12*A12+$Q$12</f>
        <v>250.74729362323177</v>
      </c>
      <c r="D12">
        <f>$E$2-A12-$N$5</f>
        <v>544.11286605065732</v>
      </c>
      <c r="E12">
        <f>B12-C12</f>
        <v>-2.7472936232317693</v>
      </c>
      <c r="F12">
        <f t="shared" ref="F12:J27" si="4">F$5*EXP(-(($D12-F$6)^2)/(2*F$7^2))</f>
        <v>1.8042509012753782E-17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1.8042509012753782E-17</v>
      </c>
      <c r="L12">
        <f>E12-K12</f>
        <v>-2.7472936232317693</v>
      </c>
      <c r="M12">
        <f>(L12)^2</f>
        <v>7.5476222522499423</v>
      </c>
      <c r="N12">
        <v>689.999999999995</v>
      </c>
      <c r="O12">
        <v>254</v>
      </c>
      <c r="P12" s="2">
        <f t="array" ref="P12:Q14">LINEST(O12:O53,N12:N53,1,1)</f>
        <v>0.1900853111482029</v>
      </c>
      <c r="Q12" s="2">
        <v>120.53885548671278</v>
      </c>
    </row>
    <row r="13" spans="1:17" x14ac:dyDescent="0.3">
      <c r="A13">
        <v>685.05</v>
      </c>
      <c r="B13">
        <v>263</v>
      </c>
      <c r="C13">
        <f t="shared" ref="C13:C76" si="5">$P$12*A13+$Q$12</f>
        <v>250.75679788878915</v>
      </c>
      <c r="D13">
        <f t="shared" ref="D13:D76" si="6">$E$2-A13-$N$5</f>
        <v>544.06286605065736</v>
      </c>
      <c r="E13">
        <f t="shared" ref="E13:E76" si="7">B13-C13</f>
        <v>12.243202111210849</v>
      </c>
      <c r="F13">
        <f t="shared" ref="F13:I76" si="8">F$5*EXP(-(($D13-F$6)^2)/(2*F$7^2))</f>
        <v>2.6465168495157476E-17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2.6465168495157476E-17</v>
      </c>
      <c r="L13">
        <f t="shared" ref="L13:L75" si="10">E13-K13</f>
        <v>12.243202111210849</v>
      </c>
      <c r="M13">
        <f t="shared" ref="M13:M76" si="11">(L13)^2</f>
        <v>149.89599793595778</v>
      </c>
      <c r="N13">
        <v>690.04999999999495</v>
      </c>
      <c r="O13">
        <v>248</v>
      </c>
      <c r="P13" s="2">
        <v>0.38860341943415416</v>
      </c>
      <c r="Q13" s="2">
        <v>270.61356559457425</v>
      </c>
    </row>
    <row r="14" spans="1:17" x14ac:dyDescent="0.3">
      <c r="A14">
        <v>685.1</v>
      </c>
      <c r="B14">
        <v>250</v>
      </c>
      <c r="C14">
        <f t="shared" si="5"/>
        <v>250.76630215434659</v>
      </c>
      <c r="D14">
        <f t="shared" si="6"/>
        <v>544.01286605065729</v>
      </c>
      <c r="E14">
        <f t="shared" si="7"/>
        <v>-0.76630215434659021</v>
      </c>
      <c r="F14">
        <f t="shared" si="8"/>
        <v>3.8752516865220267E-17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3.8752516865220267E-17</v>
      </c>
      <c r="L14">
        <f t="shared" si="10"/>
        <v>-0.76630215434659021</v>
      </c>
      <c r="M14">
        <f t="shared" si="11"/>
        <v>0.58721899175622538</v>
      </c>
      <c r="N14">
        <v>690.09999999999502</v>
      </c>
      <c r="O14">
        <v>244</v>
      </c>
      <c r="P14" s="2">
        <v>5.9461219660104639E-3</v>
      </c>
      <c r="Q14" s="2">
        <v>14.752580432444732</v>
      </c>
    </row>
    <row r="15" spans="1:17" x14ac:dyDescent="0.3">
      <c r="A15">
        <v>685.15</v>
      </c>
      <c r="B15">
        <v>271</v>
      </c>
      <c r="C15">
        <f t="shared" si="5"/>
        <v>250.775806419904</v>
      </c>
      <c r="D15">
        <f t="shared" si="6"/>
        <v>543.96286605065734</v>
      </c>
      <c r="E15">
        <f t="shared" si="7"/>
        <v>20.224193580095999</v>
      </c>
      <c r="F15">
        <f t="shared" si="8"/>
        <v>5.6646447994923694E-17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5.6646447994923694E-17</v>
      </c>
      <c r="L15">
        <f t="shared" si="10"/>
        <v>20.224193580095999</v>
      </c>
      <c r="M15">
        <f t="shared" si="11"/>
        <v>409.01800596519621</v>
      </c>
      <c r="N15">
        <v>690.14999999999498</v>
      </c>
      <c r="O15">
        <v>243</v>
      </c>
    </row>
    <row r="16" spans="1:17" x14ac:dyDescent="0.3">
      <c r="A16">
        <v>685.2</v>
      </c>
      <c r="B16">
        <v>272</v>
      </c>
      <c r="C16">
        <f t="shared" si="5"/>
        <v>250.78531068546141</v>
      </c>
      <c r="D16">
        <f t="shared" si="6"/>
        <v>543.91286605065727</v>
      </c>
      <c r="E16">
        <f t="shared" si="7"/>
        <v>21.214689314538589</v>
      </c>
      <c r="F16">
        <f t="shared" si="8"/>
        <v>8.2659537241308393E-17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8.2659537241308393E-17</v>
      </c>
      <c r="L16">
        <f t="shared" si="10"/>
        <v>21.214689314538589</v>
      </c>
      <c r="M16">
        <f t="shared" si="11"/>
        <v>450.06304271239776</v>
      </c>
      <c r="N16">
        <v>690.19999999999504</v>
      </c>
      <c r="O16">
        <v>287</v>
      </c>
    </row>
    <row r="17" spans="1:15" x14ac:dyDescent="0.3">
      <c r="A17">
        <v>685.25</v>
      </c>
      <c r="B17">
        <v>243</v>
      </c>
      <c r="C17">
        <f t="shared" si="5"/>
        <v>250.79481495101882</v>
      </c>
      <c r="D17">
        <f t="shared" si="6"/>
        <v>543.86286605065732</v>
      </c>
      <c r="E17">
        <f t="shared" si="7"/>
        <v>-7.7948149510188216</v>
      </c>
      <c r="F17">
        <f t="shared" si="8"/>
        <v>1.2040950601406172E-16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1.2040950601406172E-16</v>
      </c>
      <c r="L17">
        <f t="shared" si="10"/>
        <v>-7.7948149510188216</v>
      </c>
      <c r="M17">
        <f t="shared" si="11"/>
        <v>60.759140120626554</v>
      </c>
      <c r="N17">
        <v>690.249999999995</v>
      </c>
      <c r="O17">
        <v>258</v>
      </c>
    </row>
    <row r="18" spans="1:15" x14ac:dyDescent="0.3">
      <c r="A18">
        <v>685.3</v>
      </c>
      <c r="B18">
        <v>250</v>
      </c>
      <c r="C18">
        <f t="shared" si="5"/>
        <v>250.8043192165762</v>
      </c>
      <c r="D18">
        <f t="shared" si="6"/>
        <v>543.81286605065736</v>
      </c>
      <c r="E18">
        <f t="shared" si="7"/>
        <v>-0.80431921657620364</v>
      </c>
      <c r="F18">
        <f t="shared" si="8"/>
        <v>1.7509594879946223E-16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1.7509594879946223E-16</v>
      </c>
      <c r="L18">
        <f t="shared" si="10"/>
        <v>-0.80431921657620387</v>
      </c>
      <c r="M18">
        <f t="shared" si="11"/>
        <v>0.64692940215375838</v>
      </c>
      <c r="N18">
        <v>690.29999999999495</v>
      </c>
      <c r="O18">
        <v>238</v>
      </c>
    </row>
    <row r="19" spans="1:15" x14ac:dyDescent="0.3">
      <c r="A19">
        <v>685.35</v>
      </c>
      <c r="B19">
        <v>256</v>
      </c>
      <c r="C19">
        <f t="shared" si="5"/>
        <v>250.81382348213364</v>
      </c>
      <c r="D19">
        <f t="shared" si="6"/>
        <v>543.76286605065729</v>
      </c>
      <c r="E19">
        <f t="shared" si="7"/>
        <v>5.1861765178663575</v>
      </c>
      <c r="F19">
        <f t="shared" si="8"/>
        <v>2.5417857424973548E-16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2.5417857424973548E-16</v>
      </c>
      <c r="L19">
        <f t="shared" si="10"/>
        <v>5.1861765178663575</v>
      </c>
      <c r="M19">
        <f t="shared" si="11"/>
        <v>26.896426874468418</v>
      </c>
      <c r="N19">
        <v>690.34999999999502</v>
      </c>
      <c r="O19">
        <v>262</v>
      </c>
    </row>
    <row r="20" spans="1:15" x14ac:dyDescent="0.3">
      <c r="A20">
        <v>685.4</v>
      </c>
      <c r="B20">
        <v>240</v>
      </c>
      <c r="C20">
        <f t="shared" si="5"/>
        <v>250.82332774769105</v>
      </c>
      <c r="D20">
        <f t="shared" si="6"/>
        <v>543.71286605065734</v>
      </c>
      <c r="E20">
        <f t="shared" si="7"/>
        <v>-10.823327747691053</v>
      </c>
      <c r="F20">
        <f t="shared" si="8"/>
        <v>3.6834035205243806E-16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3.6834035205243806E-16</v>
      </c>
      <c r="L20">
        <f t="shared" si="10"/>
        <v>-10.823327747691053</v>
      </c>
      <c r="M20">
        <f t="shared" si="11"/>
        <v>117.14442353393908</v>
      </c>
      <c r="N20">
        <v>690.39999999999498</v>
      </c>
      <c r="O20">
        <v>265</v>
      </c>
    </row>
    <row r="21" spans="1:15" x14ac:dyDescent="0.3">
      <c r="A21">
        <v>685.45</v>
      </c>
      <c r="B21">
        <v>258</v>
      </c>
      <c r="C21">
        <f t="shared" si="5"/>
        <v>250.83283201324846</v>
      </c>
      <c r="D21">
        <f t="shared" si="6"/>
        <v>543.66286605065727</v>
      </c>
      <c r="E21">
        <f t="shared" si="7"/>
        <v>7.1671679867515365</v>
      </c>
      <c r="F21">
        <f t="shared" si="8"/>
        <v>5.3285270717117218E-16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5.3285270717117218E-16</v>
      </c>
      <c r="L21">
        <f t="shared" si="10"/>
        <v>7.1671679867515357</v>
      </c>
      <c r="M21">
        <f t="shared" si="11"/>
        <v>51.368296950316058</v>
      </c>
      <c r="N21">
        <v>690.44999999999504</v>
      </c>
      <c r="O21">
        <v>251</v>
      </c>
    </row>
    <row r="22" spans="1:15" x14ac:dyDescent="0.3">
      <c r="A22">
        <v>685.5</v>
      </c>
      <c r="B22">
        <v>275</v>
      </c>
      <c r="C22">
        <f t="shared" si="5"/>
        <v>250.84233627880587</v>
      </c>
      <c r="D22">
        <f t="shared" si="6"/>
        <v>543.61286605065732</v>
      </c>
      <c r="E22">
        <f t="shared" si="7"/>
        <v>24.157663721194126</v>
      </c>
      <c r="F22">
        <f t="shared" si="8"/>
        <v>7.6950699571852262E-16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7.6950699571852262E-16</v>
      </c>
      <c r="L22">
        <f t="shared" si="10"/>
        <v>24.157663721194126</v>
      </c>
      <c r="M22">
        <f t="shared" si="11"/>
        <v>583.59271646629884</v>
      </c>
      <c r="N22">
        <v>690.499999999995</v>
      </c>
      <c r="O22">
        <v>238</v>
      </c>
    </row>
    <row r="23" spans="1:15" x14ac:dyDescent="0.3">
      <c r="A23">
        <v>685.54999999999905</v>
      </c>
      <c r="B23">
        <v>224</v>
      </c>
      <c r="C23">
        <f t="shared" si="5"/>
        <v>250.85184054436309</v>
      </c>
      <c r="D23">
        <f t="shared" si="6"/>
        <v>543.56286605065827</v>
      </c>
      <c r="E23">
        <f t="shared" si="7"/>
        <v>-26.851840544363085</v>
      </c>
      <c r="F23">
        <f t="shared" si="8"/>
        <v>1.1093420782711944E-15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1.1093420782711944E-15</v>
      </c>
      <c r="L23">
        <f t="shared" si="10"/>
        <v>-26.851840544363085</v>
      </c>
      <c r="M23">
        <f t="shared" si="11"/>
        <v>721.02134061990125</v>
      </c>
      <c r="N23" s="4">
        <v>690.54999999999495</v>
      </c>
      <c r="O23" s="4">
        <v>259</v>
      </c>
    </row>
    <row r="24" spans="1:15" x14ac:dyDescent="0.3">
      <c r="A24">
        <v>685.599999999999</v>
      </c>
      <c r="B24">
        <v>245</v>
      </c>
      <c r="C24">
        <f t="shared" si="5"/>
        <v>250.8613448099205</v>
      </c>
      <c r="D24">
        <f t="shared" si="6"/>
        <v>543.51286605065832</v>
      </c>
      <c r="E24">
        <f t="shared" si="7"/>
        <v>-5.8613448099204959</v>
      </c>
      <c r="F24">
        <f t="shared" si="8"/>
        <v>1.596488956233669E-15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1.596488956233669E-15</v>
      </c>
      <c r="L24">
        <f t="shared" si="10"/>
        <v>-5.8613448099204977</v>
      </c>
      <c r="M24">
        <f t="shared" si="11"/>
        <v>34.355362980781955</v>
      </c>
      <c r="N24" s="4">
        <v>690.59999999999502</v>
      </c>
      <c r="O24" s="4">
        <v>249</v>
      </c>
    </row>
    <row r="25" spans="1:15" x14ac:dyDescent="0.3">
      <c r="A25">
        <v>685.64999999999895</v>
      </c>
      <c r="B25">
        <v>267</v>
      </c>
      <c r="C25">
        <f t="shared" si="5"/>
        <v>250.87084907547791</v>
      </c>
      <c r="D25">
        <f t="shared" si="6"/>
        <v>543.46286605065836</v>
      </c>
      <c r="E25">
        <f t="shared" si="7"/>
        <v>16.129150924522094</v>
      </c>
      <c r="F25">
        <f t="shared" si="8"/>
        <v>2.2935798736384984E-15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2.2935798736384984E-15</v>
      </c>
      <c r="L25">
        <f t="shared" si="10"/>
        <v>16.12915092452209</v>
      </c>
      <c r="M25">
        <f t="shared" si="11"/>
        <v>260.14950954601181</v>
      </c>
      <c r="N25" s="4">
        <v>690.64999999999498</v>
      </c>
      <c r="O25" s="4">
        <v>216</v>
      </c>
    </row>
    <row r="26" spans="1:15" x14ac:dyDescent="0.3">
      <c r="A26">
        <v>685.69999999999902</v>
      </c>
      <c r="B26">
        <v>257</v>
      </c>
      <c r="C26">
        <f t="shared" si="5"/>
        <v>250.88035334103532</v>
      </c>
      <c r="D26">
        <f t="shared" si="6"/>
        <v>543.41286605065829</v>
      </c>
      <c r="E26">
        <f t="shared" si="7"/>
        <v>6.1196466589646832</v>
      </c>
      <c r="F26">
        <f t="shared" si="8"/>
        <v>3.2893443261312273E-15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3.2893443261312273E-15</v>
      </c>
      <c r="L26">
        <f t="shared" si="10"/>
        <v>6.1196466589646796</v>
      </c>
      <c r="M26">
        <f t="shared" si="11"/>
        <v>37.450075230577568</v>
      </c>
      <c r="N26" s="4">
        <v>690.69999999999504</v>
      </c>
      <c r="O26" s="4">
        <v>239</v>
      </c>
    </row>
    <row r="27" spans="1:15" x14ac:dyDescent="0.3">
      <c r="A27">
        <v>685.74999999999898</v>
      </c>
      <c r="B27">
        <v>268</v>
      </c>
      <c r="C27">
        <f t="shared" si="5"/>
        <v>250.88985760659273</v>
      </c>
      <c r="D27">
        <f t="shared" si="6"/>
        <v>543.36286605065834</v>
      </c>
      <c r="E27">
        <f t="shared" si="7"/>
        <v>17.110142393407273</v>
      </c>
      <c r="F27">
        <f t="shared" si="8"/>
        <v>4.7092562642637989E-15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4.7092562642637989E-15</v>
      </c>
      <c r="L27">
        <f t="shared" si="10"/>
        <v>17.110142393407269</v>
      </c>
      <c r="M27">
        <f t="shared" si="11"/>
        <v>292.75697272267263</v>
      </c>
      <c r="N27" s="4">
        <v>690.749999999995</v>
      </c>
      <c r="O27" s="4">
        <v>251</v>
      </c>
    </row>
    <row r="28" spans="1:15" x14ac:dyDescent="0.3">
      <c r="A28">
        <v>685.79999999999905</v>
      </c>
      <c r="B28">
        <v>282</v>
      </c>
      <c r="C28">
        <f t="shared" si="5"/>
        <v>250.89936187215014</v>
      </c>
      <c r="D28">
        <f t="shared" si="6"/>
        <v>543.31286605065827</v>
      </c>
      <c r="E28">
        <f t="shared" si="7"/>
        <v>31.100638127849862</v>
      </c>
      <c r="F28">
        <f t="shared" si="8"/>
        <v>6.730430267329122E-15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6.730430267329122E-15</v>
      </c>
      <c r="L28">
        <f t="shared" si="10"/>
        <v>31.100638127849855</v>
      </c>
      <c r="M28">
        <f t="shared" si="11"/>
        <v>967.24969195946812</v>
      </c>
      <c r="N28" s="4">
        <v>690.79999999999495</v>
      </c>
      <c r="O28" s="4">
        <v>246</v>
      </c>
    </row>
    <row r="29" spans="1:15" x14ac:dyDescent="0.3">
      <c r="A29">
        <v>685.849999999999</v>
      </c>
      <c r="B29">
        <v>235</v>
      </c>
      <c r="C29">
        <f t="shared" si="5"/>
        <v>250.90886613770755</v>
      </c>
      <c r="D29">
        <f t="shared" si="6"/>
        <v>543.26286605065832</v>
      </c>
      <c r="E29">
        <f t="shared" si="7"/>
        <v>-15.908866137707548</v>
      </c>
      <c r="F29">
        <f t="shared" si="8"/>
        <v>9.6024234118298928E-15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9.6024234118298928E-15</v>
      </c>
      <c r="L29">
        <f t="shared" si="10"/>
        <v>-15.908866137707557</v>
      </c>
      <c r="M29">
        <f t="shared" si="11"/>
        <v>253.09202178749817</v>
      </c>
      <c r="N29" s="4">
        <v>690.84999999999502</v>
      </c>
      <c r="O29" s="4">
        <v>276</v>
      </c>
    </row>
    <row r="30" spans="1:15" x14ac:dyDescent="0.3">
      <c r="A30">
        <v>685.89999999999895</v>
      </c>
      <c r="B30">
        <v>259</v>
      </c>
      <c r="C30">
        <f t="shared" si="5"/>
        <v>250.91837040326496</v>
      </c>
      <c r="D30">
        <f t="shared" si="6"/>
        <v>543.21286605065836</v>
      </c>
      <c r="E30">
        <f t="shared" si="7"/>
        <v>8.0816295967350413</v>
      </c>
      <c r="F30">
        <f t="shared" si="8"/>
        <v>1.3676229910527627E-14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1.3676229910527627E-14</v>
      </c>
      <c r="L30">
        <f t="shared" si="10"/>
        <v>8.0816295967350271</v>
      </c>
      <c r="M30">
        <f t="shared" si="11"/>
        <v>65.312736938823562</v>
      </c>
      <c r="N30" s="4">
        <v>690.89999999999498</v>
      </c>
      <c r="O30" s="4">
        <v>239</v>
      </c>
    </row>
    <row r="31" spans="1:15" x14ac:dyDescent="0.3">
      <c r="A31">
        <v>685.94999999999902</v>
      </c>
      <c r="B31">
        <v>265</v>
      </c>
      <c r="C31">
        <f t="shared" si="5"/>
        <v>250.92787466882237</v>
      </c>
      <c r="D31">
        <f t="shared" si="6"/>
        <v>543.16286605065829</v>
      </c>
      <c r="E31">
        <f t="shared" si="7"/>
        <v>14.072125331177631</v>
      </c>
      <c r="F31">
        <f t="shared" si="8"/>
        <v>1.9444619646442338E-14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1.9444619646442338E-14</v>
      </c>
      <c r="L31">
        <f t="shared" si="10"/>
        <v>14.072125331177611</v>
      </c>
      <c r="M31">
        <f t="shared" si="11"/>
        <v>198.02471133637059</v>
      </c>
      <c r="N31" s="4">
        <v>690.94999999999504</v>
      </c>
      <c r="O31" s="4">
        <v>259</v>
      </c>
    </row>
    <row r="32" spans="1:15" x14ac:dyDescent="0.3">
      <c r="A32">
        <v>685.99999999999898</v>
      </c>
      <c r="B32">
        <v>254</v>
      </c>
      <c r="C32">
        <f t="shared" si="5"/>
        <v>250.93737893437978</v>
      </c>
      <c r="D32">
        <f t="shared" si="6"/>
        <v>543.11286605065834</v>
      </c>
      <c r="E32">
        <f t="shared" si="7"/>
        <v>3.0626210656202204</v>
      </c>
      <c r="F32">
        <f t="shared" si="8"/>
        <v>2.7598153754240093E-14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2.7598153754240093E-14</v>
      </c>
      <c r="L32">
        <f t="shared" si="10"/>
        <v>3.0626210656201929</v>
      </c>
      <c r="M32">
        <f t="shared" si="11"/>
        <v>9.3796477915805649</v>
      </c>
      <c r="N32" s="4">
        <v>690.999999999995</v>
      </c>
      <c r="O32" s="4">
        <v>267</v>
      </c>
    </row>
    <row r="33" spans="1:15" x14ac:dyDescent="0.3">
      <c r="A33">
        <v>686.04999999999905</v>
      </c>
      <c r="B33">
        <v>248</v>
      </c>
      <c r="C33">
        <f t="shared" si="5"/>
        <v>250.94688319993719</v>
      </c>
      <c r="D33">
        <f t="shared" si="6"/>
        <v>543.06286605065827</v>
      </c>
      <c r="E33">
        <f t="shared" si="7"/>
        <v>-2.9468831999371901</v>
      </c>
      <c r="F33">
        <f t="shared" si="8"/>
        <v>3.9102824203156732E-14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3.9102824203156732E-14</v>
      </c>
      <c r="L33">
        <f t="shared" si="10"/>
        <v>-2.9468831999372291</v>
      </c>
      <c r="M33">
        <f t="shared" si="11"/>
        <v>8.684120594072283</v>
      </c>
      <c r="N33" s="4">
        <v>701.69999999998504</v>
      </c>
      <c r="O33" s="4">
        <v>246</v>
      </c>
    </row>
    <row r="34" spans="1:15" x14ac:dyDescent="0.3">
      <c r="A34">
        <v>686.099999999999</v>
      </c>
      <c r="B34">
        <v>243</v>
      </c>
      <c r="C34">
        <f t="shared" si="5"/>
        <v>250.9563874654946</v>
      </c>
      <c r="D34">
        <f t="shared" si="6"/>
        <v>543.01286605065832</v>
      </c>
      <c r="E34">
        <f t="shared" si="7"/>
        <v>-7.9563874654946005</v>
      </c>
      <c r="F34">
        <f t="shared" si="8"/>
        <v>5.5307463225465246E-14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5.5307463225465246E-14</v>
      </c>
      <c r="L34">
        <f t="shared" si="10"/>
        <v>-7.9563874654946556</v>
      </c>
      <c r="M34">
        <f t="shared" si="11"/>
        <v>63.304101501080467</v>
      </c>
      <c r="N34" s="4">
        <v>701.74999999998499</v>
      </c>
      <c r="O34" s="4">
        <v>235</v>
      </c>
    </row>
    <row r="35" spans="1:15" x14ac:dyDescent="0.3">
      <c r="A35">
        <v>686.14999999999895</v>
      </c>
      <c r="B35">
        <v>225</v>
      </c>
      <c r="C35">
        <f t="shared" si="5"/>
        <v>250.96589173105201</v>
      </c>
      <c r="D35">
        <f t="shared" si="6"/>
        <v>542.96286605065836</v>
      </c>
      <c r="E35">
        <f t="shared" si="7"/>
        <v>-25.965891731052011</v>
      </c>
      <c r="F35">
        <f t="shared" si="8"/>
        <v>7.8092058541671158E-14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7.8092058541671158E-14</v>
      </c>
      <c r="L35">
        <f t="shared" si="10"/>
        <v>-25.965891731052089</v>
      </c>
      <c r="M35">
        <f t="shared" si="11"/>
        <v>674.22753338871928</v>
      </c>
      <c r="N35" s="4">
        <v>701.79999999998495</v>
      </c>
      <c r="O35" s="4">
        <v>239</v>
      </c>
    </row>
    <row r="36" spans="1:15" x14ac:dyDescent="0.3">
      <c r="A36">
        <v>686.19999999999902</v>
      </c>
      <c r="B36">
        <v>249</v>
      </c>
      <c r="C36">
        <f t="shared" si="5"/>
        <v>250.97539599660942</v>
      </c>
      <c r="D36">
        <f t="shared" si="6"/>
        <v>542.91286605065829</v>
      </c>
      <c r="E36">
        <f t="shared" si="7"/>
        <v>-1.9753959966094214</v>
      </c>
      <c r="F36">
        <f t="shared" si="8"/>
        <v>1.100721681961807E-13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1.100721681961807E-13</v>
      </c>
      <c r="L36">
        <f t="shared" si="10"/>
        <v>-1.9753959966095316</v>
      </c>
      <c r="M36">
        <f t="shared" si="11"/>
        <v>3.9021893434209645</v>
      </c>
      <c r="N36" s="4">
        <v>701.84999999998502</v>
      </c>
      <c r="O36" s="4">
        <v>270</v>
      </c>
    </row>
    <row r="37" spans="1:15" x14ac:dyDescent="0.3">
      <c r="A37">
        <v>686.24999999999898</v>
      </c>
      <c r="B37">
        <v>247</v>
      </c>
      <c r="C37">
        <f t="shared" si="5"/>
        <v>250.98490026216683</v>
      </c>
      <c r="D37">
        <f t="shared" si="6"/>
        <v>542.86286605065834</v>
      </c>
      <c r="E37">
        <f t="shared" si="7"/>
        <v>-3.9849002621668319</v>
      </c>
      <c r="F37">
        <f t="shared" si="8"/>
        <v>1.548801246616629E-13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1.548801246616629E-13</v>
      </c>
      <c r="L37">
        <f t="shared" si="10"/>
        <v>-3.9849002621669869</v>
      </c>
      <c r="M37">
        <f t="shared" si="11"/>
        <v>15.879430099418521</v>
      </c>
      <c r="N37" s="4">
        <v>701.89999999998497</v>
      </c>
      <c r="O37" s="4">
        <v>250</v>
      </c>
    </row>
    <row r="38" spans="1:15" x14ac:dyDescent="0.3">
      <c r="A38">
        <v>686.29999999999905</v>
      </c>
      <c r="B38">
        <v>291</v>
      </c>
      <c r="C38">
        <f t="shared" si="5"/>
        <v>250.99440452772424</v>
      </c>
      <c r="D38">
        <f t="shared" si="6"/>
        <v>542.81286605065827</v>
      </c>
      <c r="E38">
        <f t="shared" si="7"/>
        <v>40.005595472275758</v>
      </c>
      <c r="F38">
        <f t="shared" si="8"/>
        <v>2.175511462791367E-13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2.175511462791367E-13</v>
      </c>
      <c r="L38">
        <f t="shared" si="10"/>
        <v>40.005595472275537</v>
      </c>
      <c r="M38">
        <f t="shared" si="11"/>
        <v>1600.447669091353</v>
      </c>
      <c r="N38" s="4">
        <v>701.94999999998504</v>
      </c>
      <c r="O38" s="4">
        <v>243</v>
      </c>
    </row>
    <row r="39" spans="1:15" x14ac:dyDescent="0.3">
      <c r="A39">
        <v>686.349999999999</v>
      </c>
      <c r="B39">
        <v>248</v>
      </c>
      <c r="C39">
        <f t="shared" si="5"/>
        <v>251.00390879328165</v>
      </c>
      <c r="D39">
        <f t="shared" si="6"/>
        <v>542.76286605065832</v>
      </c>
      <c r="E39">
        <f t="shared" si="7"/>
        <v>-3.0039087932816528</v>
      </c>
      <c r="F39">
        <f t="shared" si="8"/>
        <v>3.050524943712939E-13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3.050524943712939E-13</v>
      </c>
      <c r="L39">
        <f t="shared" si="10"/>
        <v>-3.0039087932819579</v>
      </c>
      <c r="M39">
        <f t="shared" si="11"/>
        <v>9.0234680383566683</v>
      </c>
      <c r="N39" s="4">
        <v>701.99999999998499</v>
      </c>
      <c r="O39" s="4">
        <v>258</v>
      </c>
    </row>
    <row r="40" spans="1:15" x14ac:dyDescent="0.3">
      <c r="A40">
        <v>686.39999999999895</v>
      </c>
      <c r="B40">
        <v>255</v>
      </c>
      <c r="C40">
        <f t="shared" si="5"/>
        <v>251.01341305883906</v>
      </c>
      <c r="D40">
        <f t="shared" si="6"/>
        <v>542.71286605065836</v>
      </c>
      <c r="E40">
        <f t="shared" si="7"/>
        <v>3.9865869411609367</v>
      </c>
      <c r="F40">
        <f t="shared" si="8"/>
        <v>4.2700730350982162E-13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4.2700730350982162E-13</v>
      </c>
      <c r="L40">
        <f t="shared" si="10"/>
        <v>3.9865869411605095</v>
      </c>
      <c r="M40">
        <f t="shared" si="11"/>
        <v>15.892875439431508</v>
      </c>
      <c r="N40" s="4">
        <v>702.04999999998404</v>
      </c>
      <c r="O40" s="4">
        <v>249</v>
      </c>
    </row>
    <row r="41" spans="1:15" x14ac:dyDescent="0.3">
      <c r="A41">
        <v>686.44999999999902</v>
      </c>
      <c r="B41">
        <v>245</v>
      </c>
      <c r="C41">
        <f t="shared" si="5"/>
        <v>251.02291732439647</v>
      </c>
      <c r="D41">
        <f t="shared" si="6"/>
        <v>542.66286605065829</v>
      </c>
      <c r="E41">
        <f t="shared" si="7"/>
        <v>-6.0229173243964738</v>
      </c>
      <c r="F41">
        <f t="shared" si="8"/>
        <v>5.9668283447326754E-13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5.9668283447326754E-13</v>
      </c>
      <c r="L41">
        <f t="shared" si="10"/>
        <v>-6.0229173243970706</v>
      </c>
      <c r="M41">
        <f t="shared" si="11"/>
        <v>36.275533096522366</v>
      </c>
      <c r="N41" s="4">
        <v>702.09999999998399</v>
      </c>
      <c r="O41" s="4">
        <v>283</v>
      </c>
    </row>
    <row r="42" spans="1:15" x14ac:dyDescent="0.3">
      <c r="A42">
        <v>686.49999999999898</v>
      </c>
      <c r="B42">
        <v>282</v>
      </c>
      <c r="C42">
        <f t="shared" si="5"/>
        <v>251.03242158995388</v>
      </c>
      <c r="D42">
        <f t="shared" si="6"/>
        <v>542.61286605065834</v>
      </c>
      <c r="E42">
        <f t="shared" si="7"/>
        <v>30.967578410046116</v>
      </c>
      <c r="F42">
        <f t="shared" si="8"/>
        <v>8.3233719616911834E-13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8.3233719616911834E-13</v>
      </c>
      <c r="L42">
        <f t="shared" si="10"/>
        <v>30.967578410045284</v>
      </c>
      <c r="M42">
        <f t="shared" si="11"/>
        <v>958.99091258230283</v>
      </c>
      <c r="N42" s="4">
        <v>702.14999999998395</v>
      </c>
      <c r="O42" s="4">
        <v>248</v>
      </c>
    </row>
    <row r="43" spans="1:15" x14ac:dyDescent="0.3">
      <c r="A43">
        <v>686.54999999999905</v>
      </c>
      <c r="B43">
        <v>255</v>
      </c>
      <c r="C43">
        <f t="shared" si="5"/>
        <v>251.04192585551129</v>
      </c>
      <c r="D43">
        <f t="shared" si="6"/>
        <v>542.56286605065827</v>
      </c>
      <c r="E43">
        <f t="shared" si="7"/>
        <v>3.9580741444887053</v>
      </c>
      <c r="F43">
        <f t="shared" si="8"/>
        <v>1.1590510917643778E-12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1.1590510917643778E-12</v>
      </c>
      <c r="L43">
        <f t="shared" si="10"/>
        <v>3.9580741444875462</v>
      </c>
      <c r="M43">
        <f t="shared" si="11"/>
        <v>15.666350933260821</v>
      </c>
      <c r="N43" s="4">
        <v>702.19999999998402</v>
      </c>
      <c r="O43" s="4">
        <v>266</v>
      </c>
    </row>
    <row r="44" spans="1:15" x14ac:dyDescent="0.3">
      <c r="A44">
        <v>686.599999999999</v>
      </c>
      <c r="B44">
        <v>272</v>
      </c>
      <c r="C44">
        <f t="shared" si="5"/>
        <v>251.05143012106871</v>
      </c>
      <c r="D44">
        <f t="shared" si="6"/>
        <v>542.51286605065832</v>
      </c>
      <c r="E44">
        <f t="shared" si="7"/>
        <v>20.948569878931295</v>
      </c>
      <c r="F44">
        <f t="shared" si="8"/>
        <v>1.6112145523950431E-12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1.6112145523950431E-12</v>
      </c>
      <c r="L44">
        <f t="shared" si="10"/>
        <v>20.948569878929682</v>
      </c>
      <c r="M44">
        <f t="shared" si="11"/>
        <v>438.84257997239996</v>
      </c>
      <c r="N44" s="4">
        <v>702.24999999998397</v>
      </c>
      <c r="O44" s="4">
        <v>249</v>
      </c>
    </row>
    <row r="45" spans="1:15" x14ac:dyDescent="0.3">
      <c r="A45">
        <v>686.64999999999804</v>
      </c>
      <c r="B45">
        <v>256</v>
      </c>
      <c r="C45">
        <f t="shared" si="5"/>
        <v>251.06093438662592</v>
      </c>
      <c r="D45">
        <f t="shared" si="6"/>
        <v>542.46286605065927</v>
      </c>
      <c r="E45">
        <f t="shared" si="7"/>
        <v>4.9390656133740833</v>
      </c>
      <c r="F45">
        <f t="shared" si="8"/>
        <v>2.2358964647457148E-12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2.2358964647457148E-12</v>
      </c>
      <c r="L45">
        <f t="shared" si="10"/>
        <v>4.9390656133718478</v>
      </c>
      <c r="M45">
        <f t="shared" si="11"/>
        <v>24.394369133192228</v>
      </c>
      <c r="N45" s="4">
        <v>702.29999999998404</v>
      </c>
      <c r="O45" s="4">
        <v>277</v>
      </c>
    </row>
    <row r="46" spans="1:15" x14ac:dyDescent="0.3">
      <c r="A46">
        <v>686.699999999998</v>
      </c>
      <c r="B46">
        <v>244</v>
      </c>
      <c r="C46">
        <f t="shared" si="5"/>
        <v>251.07043865218333</v>
      </c>
      <c r="D46">
        <f t="shared" si="6"/>
        <v>542.41286605065932</v>
      </c>
      <c r="E46">
        <f t="shared" si="7"/>
        <v>-7.0704386521833271</v>
      </c>
      <c r="F46">
        <f t="shared" si="8"/>
        <v>3.0974016185524408E-12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3.0974016185524408E-12</v>
      </c>
      <c r="L46">
        <f t="shared" si="10"/>
        <v>-7.0704386521864242</v>
      </c>
      <c r="M46">
        <f t="shared" si="11"/>
        <v>49.991102734331776</v>
      </c>
      <c r="N46" s="4">
        <v>702.34999999998399</v>
      </c>
      <c r="O46" s="4">
        <v>248</v>
      </c>
    </row>
    <row r="47" spans="1:15" x14ac:dyDescent="0.3">
      <c r="A47">
        <v>686.74999999999795</v>
      </c>
      <c r="B47">
        <v>246</v>
      </c>
      <c r="C47">
        <f t="shared" si="5"/>
        <v>251.07994291774074</v>
      </c>
      <c r="D47">
        <f t="shared" si="6"/>
        <v>542.36286605065936</v>
      </c>
      <c r="E47">
        <f t="shared" si="7"/>
        <v>-5.0799429177407376</v>
      </c>
      <c r="F47">
        <f t="shared" si="8"/>
        <v>4.2834220777269583E-12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4.2834220777269583E-12</v>
      </c>
      <c r="L47">
        <f t="shared" si="10"/>
        <v>-5.0799429177450213</v>
      </c>
      <c r="M47">
        <f t="shared" si="11"/>
        <v>25.805820047547801</v>
      </c>
      <c r="N47" s="4">
        <v>702.39999999998395</v>
      </c>
      <c r="O47" s="4">
        <v>258</v>
      </c>
    </row>
    <row r="48" spans="1:15" x14ac:dyDescent="0.3">
      <c r="A48">
        <v>686.79999999999802</v>
      </c>
      <c r="B48">
        <v>239</v>
      </c>
      <c r="C48">
        <f t="shared" si="5"/>
        <v>251.08944718329815</v>
      </c>
      <c r="D48">
        <f t="shared" si="6"/>
        <v>542.3128660506593</v>
      </c>
      <c r="E48">
        <f t="shared" si="7"/>
        <v>-12.089447183298148</v>
      </c>
      <c r="F48">
        <f t="shared" si="8"/>
        <v>5.9133248645818941E-12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5.9133248645818941E-12</v>
      </c>
      <c r="L48">
        <f t="shared" si="10"/>
        <v>-12.089447183304062</v>
      </c>
      <c r="M48">
        <f t="shared" si="11"/>
        <v>146.15473319789851</v>
      </c>
      <c r="N48" s="4">
        <v>702.44999999998402</v>
      </c>
      <c r="O48" s="4">
        <v>243</v>
      </c>
    </row>
    <row r="49" spans="1:15" x14ac:dyDescent="0.3">
      <c r="A49">
        <v>686.84999999999798</v>
      </c>
      <c r="B49">
        <v>232</v>
      </c>
      <c r="C49">
        <f t="shared" si="5"/>
        <v>251.09895144885556</v>
      </c>
      <c r="D49">
        <f t="shared" si="6"/>
        <v>542.26286605065934</v>
      </c>
      <c r="E49">
        <f t="shared" si="7"/>
        <v>-19.098951448855559</v>
      </c>
      <c r="F49">
        <f t="shared" si="8"/>
        <v>8.1492966072549864E-12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8.1492966072549864E-12</v>
      </c>
      <c r="L49">
        <f t="shared" si="10"/>
        <v>-19.098951448863708</v>
      </c>
      <c r="M49">
        <f t="shared" si="11"/>
        <v>364.76994644605315</v>
      </c>
      <c r="N49" s="4">
        <v>702.49999999998397</v>
      </c>
      <c r="O49" s="4">
        <v>238</v>
      </c>
    </row>
    <row r="50" spans="1:15" x14ac:dyDescent="0.3">
      <c r="A50">
        <v>686.89999999999804</v>
      </c>
      <c r="B50">
        <v>250</v>
      </c>
      <c r="C50">
        <f t="shared" si="5"/>
        <v>251.10845571441297</v>
      </c>
      <c r="D50">
        <f t="shared" si="6"/>
        <v>542.21286605065927</v>
      </c>
      <c r="E50">
        <f t="shared" si="7"/>
        <v>-1.108455714412969</v>
      </c>
      <c r="F50">
        <f t="shared" si="8"/>
        <v>1.1211301430085817E-11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1.1211301430085817E-11</v>
      </c>
      <c r="L50">
        <f t="shared" si="10"/>
        <v>-1.1084557144241802</v>
      </c>
      <c r="M50">
        <f t="shared" si="11"/>
        <v>1.2286740708396198</v>
      </c>
      <c r="N50" s="4">
        <v>702.54999999998404</v>
      </c>
      <c r="O50" s="4">
        <v>256</v>
      </c>
    </row>
    <row r="51" spans="1:15" x14ac:dyDescent="0.3">
      <c r="A51">
        <v>686.949999999998</v>
      </c>
      <c r="B51">
        <v>256</v>
      </c>
      <c r="C51">
        <f t="shared" si="5"/>
        <v>251.11795997997038</v>
      </c>
      <c r="D51">
        <f t="shared" si="6"/>
        <v>542.16286605065932</v>
      </c>
      <c r="E51">
        <f t="shared" si="7"/>
        <v>4.8820400200296206</v>
      </c>
      <c r="F51">
        <f t="shared" si="8"/>
        <v>1.5397118483745191E-11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1.5397118483745191E-11</v>
      </c>
      <c r="L51">
        <f t="shared" si="10"/>
        <v>4.8820400200142231</v>
      </c>
      <c r="M51">
        <f t="shared" si="11"/>
        <v>23.834314757020476</v>
      </c>
      <c r="N51" s="4">
        <v>702.59999999998399</v>
      </c>
      <c r="O51" s="4">
        <v>254</v>
      </c>
    </row>
    <row r="52" spans="1:15" x14ac:dyDescent="0.3">
      <c r="A52">
        <v>686.99999999999795</v>
      </c>
      <c r="B52">
        <v>235</v>
      </c>
      <c r="C52">
        <f t="shared" si="5"/>
        <v>251.12746424552779</v>
      </c>
      <c r="D52">
        <f t="shared" si="6"/>
        <v>542.11286605065936</v>
      </c>
      <c r="E52">
        <f t="shared" si="7"/>
        <v>-16.12746424552779</v>
      </c>
      <c r="F52">
        <f t="shared" si="8"/>
        <v>2.1109132814795316E-11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2.1109132814795316E-11</v>
      </c>
      <c r="L52">
        <f t="shared" si="10"/>
        <v>-16.1274642455489</v>
      </c>
      <c r="M52">
        <f t="shared" si="11"/>
        <v>260.09510299145813</v>
      </c>
      <c r="N52" s="4">
        <v>702.64999999998395</v>
      </c>
      <c r="O52" s="4">
        <v>241</v>
      </c>
    </row>
    <row r="53" spans="1:15" x14ac:dyDescent="0.3">
      <c r="A53">
        <v>687.04999999999802</v>
      </c>
      <c r="B53">
        <v>261</v>
      </c>
      <c r="C53">
        <f t="shared" si="5"/>
        <v>251.1369685110852</v>
      </c>
      <c r="D53">
        <f t="shared" si="6"/>
        <v>542.0628660506593</v>
      </c>
      <c r="E53">
        <f t="shared" si="7"/>
        <v>9.8630314889147996</v>
      </c>
      <c r="F53">
        <f t="shared" si="8"/>
        <v>2.8890087100790244E-11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2.8890087100790244E-11</v>
      </c>
      <c r="L53">
        <f t="shared" si="10"/>
        <v>9.863031488885909</v>
      </c>
      <c r="M53">
        <f t="shared" si="11"/>
        <v>97.279390150754992</v>
      </c>
      <c r="N53" s="4">
        <v>702.69999999998402</v>
      </c>
      <c r="O53" s="4">
        <v>282</v>
      </c>
    </row>
    <row r="54" spans="1:15" x14ac:dyDescent="0.3">
      <c r="A54">
        <v>687.09999999999798</v>
      </c>
      <c r="B54">
        <v>224</v>
      </c>
      <c r="C54">
        <f t="shared" si="5"/>
        <v>251.14647277664261</v>
      </c>
      <c r="D54">
        <f t="shared" si="6"/>
        <v>542.01286605065934</v>
      </c>
      <c r="E54">
        <f t="shared" si="7"/>
        <v>-27.146472776642611</v>
      </c>
      <c r="F54">
        <f t="shared" si="8"/>
        <v>3.9470699965777804E-11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3.9470699965777804E-11</v>
      </c>
      <c r="L54">
        <f t="shared" si="10"/>
        <v>-27.146472776682081</v>
      </c>
      <c r="M54">
        <f t="shared" si="11"/>
        <v>736.93098421514139</v>
      </c>
    </row>
    <row r="55" spans="1:15" x14ac:dyDescent="0.3">
      <c r="A55">
        <v>687.14999999999804</v>
      </c>
      <c r="B55">
        <v>233</v>
      </c>
      <c r="C55">
        <f t="shared" si="5"/>
        <v>251.15597704220002</v>
      </c>
      <c r="D55">
        <f t="shared" si="6"/>
        <v>541.96286605065927</v>
      </c>
      <c r="E55">
        <f t="shared" si="7"/>
        <v>-18.155977042200021</v>
      </c>
      <c r="F55">
        <f t="shared" si="8"/>
        <v>5.3832967829362421E-11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5.3832967829362421E-11</v>
      </c>
      <c r="L55">
        <f t="shared" si="10"/>
        <v>-18.155977042253856</v>
      </c>
      <c r="M55">
        <f t="shared" si="11"/>
        <v>329.63950235884909</v>
      </c>
    </row>
    <row r="56" spans="1:15" x14ac:dyDescent="0.3">
      <c r="A56">
        <v>687.199999999998</v>
      </c>
      <c r="B56">
        <v>269</v>
      </c>
      <c r="C56">
        <f t="shared" si="5"/>
        <v>251.16548130775743</v>
      </c>
      <c r="D56">
        <f t="shared" si="6"/>
        <v>541.91286605065932</v>
      </c>
      <c r="E56">
        <f t="shared" si="7"/>
        <v>17.834518692242568</v>
      </c>
      <c r="F56">
        <f t="shared" si="8"/>
        <v>7.3294154033751289E-11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7.3294154033751289E-11</v>
      </c>
      <c r="L56">
        <f t="shared" si="10"/>
        <v>17.834518692169276</v>
      </c>
      <c r="M56">
        <f t="shared" si="11"/>
        <v>318.07005698133531</v>
      </c>
    </row>
    <row r="57" spans="1:15" x14ac:dyDescent="0.3">
      <c r="A57">
        <v>687.24999999999795</v>
      </c>
      <c r="B57">
        <v>227</v>
      </c>
      <c r="C57">
        <f t="shared" si="5"/>
        <v>251.17498557331484</v>
      </c>
      <c r="D57">
        <f t="shared" si="6"/>
        <v>541.86286605065936</v>
      </c>
      <c r="E57">
        <f t="shared" si="7"/>
        <v>-24.174985573314842</v>
      </c>
      <c r="F57">
        <f t="shared" si="8"/>
        <v>9.961801139927558E-11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9.961801139927558E-11</v>
      </c>
      <c r="L57">
        <f t="shared" si="10"/>
        <v>-24.17498557341446</v>
      </c>
      <c r="M57">
        <f t="shared" si="11"/>
        <v>584.4299274747973</v>
      </c>
    </row>
    <row r="58" spans="1:15" x14ac:dyDescent="0.3">
      <c r="A58">
        <v>687.29999999999802</v>
      </c>
      <c r="B58">
        <v>240</v>
      </c>
      <c r="C58">
        <f t="shared" si="5"/>
        <v>251.18448983887225</v>
      </c>
      <c r="D58">
        <f t="shared" si="6"/>
        <v>541.8128660506593</v>
      </c>
      <c r="E58">
        <f t="shared" si="7"/>
        <v>-11.184489838872253</v>
      </c>
      <c r="F58">
        <f t="shared" si="8"/>
        <v>1.3516178467973822E-10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1.3516178467973822E-10</v>
      </c>
      <c r="L58">
        <f t="shared" si="10"/>
        <v>-11.184489839007414</v>
      </c>
      <c r="M58">
        <f t="shared" si="11"/>
        <v>125.09281295886009</v>
      </c>
    </row>
    <row r="59" spans="1:15" x14ac:dyDescent="0.3">
      <c r="A59">
        <v>687.34999999999798</v>
      </c>
      <c r="B59">
        <v>269</v>
      </c>
      <c r="C59">
        <f t="shared" si="5"/>
        <v>251.19399410442966</v>
      </c>
      <c r="D59">
        <f t="shared" si="6"/>
        <v>541.76286605065934</v>
      </c>
      <c r="E59">
        <f t="shared" si="7"/>
        <v>17.806005895570337</v>
      </c>
      <c r="F59">
        <f t="shared" si="8"/>
        <v>1.8307012805785393E-10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1.8307012805785393E-10</v>
      </c>
      <c r="L59">
        <f t="shared" si="10"/>
        <v>17.806005895387266</v>
      </c>
      <c r="M59">
        <f t="shared" si="11"/>
        <v>317.05384594656607</v>
      </c>
    </row>
    <row r="60" spans="1:15" x14ac:dyDescent="0.3">
      <c r="A60">
        <v>687.39999999999804</v>
      </c>
      <c r="B60">
        <v>248</v>
      </c>
      <c r="C60">
        <f t="shared" si="5"/>
        <v>251.20349836998707</v>
      </c>
      <c r="D60">
        <f t="shared" si="6"/>
        <v>541.71286605065927</v>
      </c>
      <c r="E60">
        <f t="shared" si="7"/>
        <v>-3.2034983699870736</v>
      </c>
      <c r="F60">
        <f t="shared" si="8"/>
        <v>2.4753041573114061E-10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2.4753041573114061E-10</v>
      </c>
      <c r="L60">
        <f t="shared" si="10"/>
        <v>-3.203498370234604</v>
      </c>
      <c r="M60">
        <f t="shared" si="11"/>
        <v>10.262401808095765</v>
      </c>
    </row>
    <row r="61" spans="1:15" x14ac:dyDescent="0.3">
      <c r="A61">
        <v>687.449999999998</v>
      </c>
      <c r="B61">
        <v>243</v>
      </c>
      <c r="C61">
        <f t="shared" si="5"/>
        <v>251.21300263554448</v>
      </c>
      <c r="D61">
        <f t="shared" si="6"/>
        <v>541.66286605065932</v>
      </c>
      <c r="E61">
        <f t="shared" si="7"/>
        <v>-8.2130026355444841</v>
      </c>
      <c r="F61">
        <f t="shared" si="8"/>
        <v>3.3410823129114748E-10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3.3410823129114748E-10</v>
      </c>
      <c r="L61">
        <f t="shared" si="10"/>
        <v>-8.2130026358785919</v>
      </c>
      <c r="M61">
        <f t="shared" si="11"/>
        <v>67.453412296948699</v>
      </c>
    </row>
    <row r="62" spans="1:15" x14ac:dyDescent="0.3">
      <c r="A62">
        <v>687.49999999999795</v>
      </c>
      <c r="B62">
        <v>267</v>
      </c>
      <c r="C62">
        <f t="shared" si="5"/>
        <v>251.22250690110189</v>
      </c>
      <c r="D62">
        <f t="shared" si="6"/>
        <v>541.61286605065936</v>
      </c>
      <c r="E62">
        <f t="shared" si="7"/>
        <v>15.777493098898105</v>
      </c>
      <c r="F62">
        <f t="shared" si="8"/>
        <v>4.5018736049308097E-10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4.5018736049308097E-10</v>
      </c>
      <c r="L62">
        <f t="shared" si="10"/>
        <v>15.777493098447918</v>
      </c>
      <c r="M62">
        <f t="shared" si="11"/>
        <v>248.92928847157168</v>
      </c>
    </row>
    <row r="63" spans="1:15" x14ac:dyDescent="0.3">
      <c r="A63">
        <v>687.54999999999802</v>
      </c>
      <c r="B63">
        <v>274</v>
      </c>
      <c r="C63">
        <f t="shared" si="5"/>
        <v>251.2320111666593</v>
      </c>
      <c r="D63">
        <f t="shared" si="6"/>
        <v>541.5628660506593</v>
      </c>
      <c r="E63">
        <f t="shared" si="7"/>
        <v>22.767988833340695</v>
      </c>
      <c r="F63">
        <f t="shared" si="8"/>
        <v>6.0554571866966786E-10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6.0554571866966786E-10</v>
      </c>
      <c r="L63">
        <f t="shared" si="10"/>
        <v>22.767988832735149</v>
      </c>
      <c r="M63">
        <f t="shared" si="11"/>
        <v>518.38131548755246</v>
      </c>
    </row>
    <row r="64" spans="1:15" x14ac:dyDescent="0.3">
      <c r="A64">
        <v>687.59999999999798</v>
      </c>
      <c r="B64">
        <v>248</v>
      </c>
      <c r="C64">
        <f t="shared" si="5"/>
        <v>251.24151543221672</v>
      </c>
      <c r="D64">
        <f t="shared" si="6"/>
        <v>541.51286605065934</v>
      </c>
      <c r="E64">
        <f t="shared" si="7"/>
        <v>-3.2415154322167155</v>
      </c>
      <c r="F64">
        <f t="shared" si="8"/>
        <v>8.1310774248348815E-10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8.1310774248348815E-10</v>
      </c>
      <c r="L64">
        <f t="shared" si="10"/>
        <v>-3.2415154330298233</v>
      </c>
      <c r="M64">
        <f t="shared" si="11"/>
        <v>10.507422302570523</v>
      </c>
    </row>
    <row r="65" spans="1:13" x14ac:dyDescent="0.3">
      <c r="A65">
        <v>687.64999999999804</v>
      </c>
      <c r="B65">
        <v>274</v>
      </c>
      <c r="C65">
        <f t="shared" si="5"/>
        <v>251.25101969777413</v>
      </c>
      <c r="D65">
        <f t="shared" si="6"/>
        <v>541.46286605065927</v>
      </c>
      <c r="E65">
        <f t="shared" si="7"/>
        <v>22.748980302225874</v>
      </c>
      <c r="F65">
        <f t="shared" si="8"/>
        <v>1.089925398823678E-9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1.089925398823678E-9</v>
      </c>
      <c r="L65">
        <f t="shared" si="10"/>
        <v>22.748980301135948</v>
      </c>
      <c r="M65">
        <f t="shared" si="11"/>
        <v>517.51610474147139</v>
      </c>
    </row>
    <row r="66" spans="1:13" x14ac:dyDescent="0.3">
      <c r="A66">
        <v>687.699999999998</v>
      </c>
      <c r="B66">
        <v>247</v>
      </c>
      <c r="C66">
        <f t="shared" si="5"/>
        <v>251.26052396333154</v>
      </c>
      <c r="D66">
        <f t="shared" si="6"/>
        <v>541.41286605065932</v>
      </c>
      <c r="E66">
        <f t="shared" si="7"/>
        <v>-4.2605239633315364</v>
      </c>
      <c r="F66">
        <f t="shared" si="8"/>
        <v>1.4584547795355787E-9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1.4584547795355787E-9</v>
      </c>
      <c r="L66">
        <f t="shared" si="10"/>
        <v>-4.2605239647899911</v>
      </c>
      <c r="M66">
        <f t="shared" si="11"/>
        <v>18.152064454549826</v>
      </c>
    </row>
    <row r="67" spans="1:13" x14ac:dyDescent="0.3">
      <c r="A67">
        <v>687.74999999999704</v>
      </c>
      <c r="B67">
        <v>264</v>
      </c>
      <c r="C67">
        <f t="shared" si="5"/>
        <v>251.27002822888875</v>
      </c>
      <c r="D67">
        <f t="shared" si="6"/>
        <v>541.36286605066027</v>
      </c>
      <c r="E67">
        <f t="shared" si="7"/>
        <v>12.729971771111252</v>
      </c>
      <c r="F67">
        <f t="shared" si="8"/>
        <v>1.9482140950003263E-9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1.9482140950003263E-9</v>
      </c>
      <c r="L67">
        <f t="shared" si="10"/>
        <v>12.729971769163038</v>
      </c>
      <c r="M67">
        <f t="shared" si="11"/>
        <v>162.05218124368793</v>
      </c>
    </row>
    <row r="68" spans="1:13" x14ac:dyDescent="0.3">
      <c r="A68">
        <v>687.799999999997</v>
      </c>
      <c r="B68">
        <v>226</v>
      </c>
      <c r="C68">
        <f t="shared" si="5"/>
        <v>251.27953249444616</v>
      </c>
      <c r="D68">
        <f t="shared" si="6"/>
        <v>541.31286605066032</v>
      </c>
      <c r="E68">
        <f t="shared" si="7"/>
        <v>-25.279532494446158</v>
      </c>
      <c r="F68">
        <f t="shared" si="8"/>
        <v>2.5979327948741586E-9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2.5979327948741586E-9</v>
      </c>
      <c r="L68">
        <f t="shared" si="10"/>
        <v>-25.279532497044091</v>
      </c>
      <c r="M68">
        <f t="shared" si="11"/>
        <v>639.05476326910821</v>
      </c>
    </row>
    <row r="69" spans="1:13" x14ac:dyDescent="0.3">
      <c r="A69">
        <v>687.84999999999695</v>
      </c>
      <c r="B69">
        <v>243</v>
      </c>
      <c r="C69">
        <f t="shared" si="5"/>
        <v>251.28903676000357</v>
      </c>
      <c r="D69">
        <f t="shared" si="6"/>
        <v>541.26286605066036</v>
      </c>
      <c r="E69">
        <f t="shared" si="7"/>
        <v>-8.2890367600035688</v>
      </c>
      <c r="F69">
        <f t="shared" si="8"/>
        <v>3.4583318277463647E-9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3.4583318277463647E-9</v>
      </c>
      <c r="L69">
        <f t="shared" si="10"/>
        <v>-8.2890367634619011</v>
      </c>
      <c r="M69">
        <f t="shared" si="11"/>
        <v>68.708130466022951</v>
      </c>
    </row>
    <row r="70" spans="1:13" x14ac:dyDescent="0.3">
      <c r="A70">
        <v>687.89999999999702</v>
      </c>
      <c r="B70">
        <v>250</v>
      </c>
      <c r="C70">
        <f t="shared" si="5"/>
        <v>251.29854102556098</v>
      </c>
      <c r="D70">
        <f t="shared" si="6"/>
        <v>541.2128660506603</v>
      </c>
      <c r="E70">
        <f t="shared" si="7"/>
        <v>-1.2985410255609793</v>
      </c>
      <c r="F70">
        <f t="shared" si="8"/>
        <v>4.5957133143710686E-9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4.5957133143710686E-9</v>
      </c>
      <c r="L70">
        <f t="shared" si="10"/>
        <v>-1.2985410301566926</v>
      </c>
      <c r="M70">
        <f t="shared" si="11"/>
        <v>1.6862088070004047</v>
      </c>
    </row>
    <row r="71" spans="1:13" x14ac:dyDescent="0.3">
      <c r="A71">
        <v>687.94999999999698</v>
      </c>
      <c r="B71">
        <v>229</v>
      </c>
      <c r="C71">
        <f t="shared" si="5"/>
        <v>251.30804529111839</v>
      </c>
      <c r="D71">
        <f t="shared" si="6"/>
        <v>541.16286605066034</v>
      </c>
      <c r="E71">
        <f t="shared" si="7"/>
        <v>-22.30804529111839</v>
      </c>
      <c r="F71">
        <f t="shared" si="8"/>
        <v>6.0965861446873841E-9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6.0965861446873841E-9</v>
      </c>
      <c r="L71">
        <f t="shared" si="10"/>
        <v>-22.308045297214974</v>
      </c>
      <c r="M71">
        <f t="shared" si="11"/>
        <v>497.64888498259512</v>
      </c>
    </row>
    <row r="72" spans="1:13" x14ac:dyDescent="0.3">
      <c r="A72">
        <v>687.99999999999704</v>
      </c>
      <c r="B72">
        <v>254</v>
      </c>
      <c r="C72">
        <f t="shared" si="5"/>
        <v>251.3175495566758</v>
      </c>
      <c r="D72">
        <f t="shared" si="6"/>
        <v>541.11286605066027</v>
      </c>
      <c r="E72">
        <f t="shared" si="7"/>
        <v>2.6824504433241998</v>
      </c>
      <c r="F72">
        <f t="shared" si="8"/>
        <v>8.073614681375828E-9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8.073614681375828E-9</v>
      </c>
      <c r="L72">
        <f t="shared" si="10"/>
        <v>2.6824504352505851</v>
      </c>
      <c r="M72">
        <f t="shared" si="11"/>
        <v>7.1955403375760536</v>
      </c>
    </row>
    <row r="73" spans="1:13" x14ac:dyDescent="0.3">
      <c r="A73">
        <v>688.049999999997</v>
      </c>
      <c r="B73">
        <v>256</v>
      </c>
      <c r="C73">
        <f t="shared" si="5"/>
        <v>251.32705382223321</v>
      </c>
      <c r="D73">
        <f t="shared" si="6"/>
        <v>541.06286605066032</v>
      </c>
      <c r="E73">
        <f t="shared" si="7"/>
        <v>4.6729461777667893</v>
      </c>
      <c r="F73">
        <f t="shared" si="8"/>
        <v>1.0673253895573348E-8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1.0673253895573348E-8</v>
      </c>
      <c r="L73">
        <f t="shared" si="10"/>
        <v>4.6729461670935351</v>
      </c>
      <c r="M73">
        <f t="shared" si="11"/>
        <v>21.83642588055416</v>
      </c>
    </row>
    <row r="74" spans="1:13" x14ac:dyDescent="0.3">
      <c r="A74">
        <v>688.09999999999695</v>
      </c>
      <c r="B74">
        <v>213</v>
      </c>
      <c r="C74">
        <f t="shared" si="5"/>
        <v>251.33655808779062</v>
      </c>
      <c r="D74">
        <f t="shared" si="6"/>
        <v>541.01286605066036</v>
      </c>
      <c r="E74">
        <f t="shared" si="7"/>
        <v>-38.336558087790621</v>
      </c>
      <c r="F74">
        <f t="shared" si="8"/>
        <v>1.4085529602653399E-8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1.4085529602653399E-8</v>
      </c>
      <c r="L74">
        <f t="shared" si="10"/>
        <v>-38.33655810187615</v>
      </c>
      <c r="M74">
        <f t="shared" si="11"/>
        <v>1469.6916870985258</v>
      </c>
    </row>
    <row r="75" spans="1:13" x14ac:dyDescent="0.3">
      <c r="A75">
        <v>688.14999999999702</v>
      </c>
      <c r="B75">
        <v>252</v>
      </c>
      <c r="C75">
        <f t="shared" si="5"/>
        <v>251.34606235334803</v>
      </c>
      <c r="D75">
        <f t="shared" si="6"/>
        <v>540.9628660506603</v>
      </c>
      <c r="E75">
        <f t="shared" si="7"/>
        <v>0.65393764665196841</v>
      </c>
      <c r="F75">
        <f t="shared" si="8"/>
        <v>1.8556541575797253E-8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1.8556541575797253E-8</v>
      </c>
      <c r="L75">
        <f t="shared" si="10"/>
        <v>0.65393762809542688</v>
      </c>
      <c r="M75">
        <f t="shared" si="11"/>
        <v>0.42763442143907282</v>
      </c>
    </row>
    <row r="76" spans="1:13" x14ac:dyDescent="0.3">
      <c r="A76">
        <v>688.19999999999698</v>
      </c>
      <c r="B76">
        <v>254</v>
      </c>
      <c r="C76">
        <f t="shared" si="5"/>
        <v>251.35556661890544</v>
      </c>
      <c r="D76">
        <f t="shared" si="6"/>
        <v>540.91286605066034</v>
      </c>
      <c r="E76">
        <f t="shared" si="7"/>
        <v>2.6444333810945579</v>
      </c>
      <c r="F76">
        <f t="shared" si="8"/>
        <v>2.440441577728367E-8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2.440441577728367E-8</v>
      </c>
      <c r="L76">
        <f t="shared" ref="L76:L139" si="14">E76-K76</f>
        <v>2.6444333566901421</v>
      </c>
      <c r="M76">
        <f t="shared" si="11"/>
        <v>6.9930277779754926</v>
      </c>
    </row>
    <row r="77" spans="1:13" x14ac:dyDescent="0.3">
      <c r="A77">
        <v>688.24999999999704</v>
      </c>
      <c r="B77">
        <v>243</v>
      </c>
      <c r="C77">
        <f t="shared" ref="C77:C140" si="15">$P$12*A77+$Q$12</f>
        <v>251.36507088446285</v>
      </c>
      <c r="D77">
        <f t="shared" ref="D77:D140" si="16">$E$2-A77-$N$5</f>
        <v>540.86286605066027</v>
      </c>
      <c r="E77">
        <f t="shared" ref="E77:E140" si="17">B77-C77</f>
        <v>-8.3650708844628525</v>
      </c>
      <c r="F77">
        <f t="shared" ref="F77:I140" si="18">F$5*EXP(-(($D77-F$6)^2)/(2*F$7^2))</f>
        <v>3.2039616568553016E-8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3.2039616568553016E-8</v>
      </c>
      <c r="L77">
        <f t="shared" si="14"/>
        <v>-8.3650709165024697</v>
      </c>
      <c r="M77">
        <f t="shared" ref="M77:M140" si="20">(L77)^2</f>
        <v>69.974411438115467</v>
      </c>
    </row>
    <row r="78" spans="1:13" x14ac:dyDescent="0.3">
      <c r="A78">
        <v>688.299999999997</v>
      </c>
      <c r="B78">
        <v>236</v>
      </c>
      <c r="C78">
        <f t="shared" si="15"/>
        <v>251.37457515002026</v>
      </c>
      <c r="D78">
        <f t="shared" si="16"/>
        <v>540.81286605066032</v>
      </c>
      <c r="E78">
        <f t="shared" si="17"/>
        <v>-15.374575150020263</v>
      </c>
      <c r="F78">
        <f t="shared" si="18"/>
        <v>4.1990758813995517E-8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4.1990758813995517E-8</v>
      </c>
      <c r="L78">
        <f t="shared" si="14"/>
        <v>-15.374575192011022</v>
      </c>
      <c r="M78">
        <f t="shared" si="20"/>
        <v>236.37756233480076</v>
      </c>
    </row>
    <row r="79" spans="1:13" x14ac:dyDescent="0.3">
      <c r="A79">
        <v>688.34999999999695</v>
      </c>
      <c r="B79">
        <v>249</v>
      </c>
      <c r="C79">
        <f t="shared" si="15"/>
        <v>251.38407941557767</v>
      </c>
      <c r="D79">
        <f t="shared" si="16"/>
        <v>540.76286605066036</v>
      </c>
      <c r="E79">
        <f t="shared" si="17"/>
        <v>-2.3840794155776734</v>
      </c>
      <c r="F79">
        <f t="shared" si="18"/>
        <v>5.4937343313021149E-8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5.4937343313021149E-8</v>
      </c>
      <c r="L79">
        <f t="shared" si="14"/>
        <v>-2.3840794705150166</v>
      </c>
      <c r="M79">
        <f t="shared" si="20"/>
        <v>5.6838349217311617</v>
      </c>
    </row>
    <row r="80" spans="1:13" x14ac:dyDescent="0.3">
      <c r="A80">
        <v>688.39999999999702</v>
      </c>
      <c r="B80">
        <v>284</v>
      </c>
      <c r="C80">
        <f t="shared" si="15"/>
        <v>251.39358368113508</v>
      </c>
      <c r="D80">
        <f t="shared" si="16"/>
        <v>540.7128660506603</v>
      </c>
      <c r="E80">
        <f t="shared" si="17"/>
        <v>32.606416318864916</v>
      </c>
      <c r="F80">
        <f t="shared" si="18"/>
        <v>7.1751189104525059E-8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7.1751189104525059E-8</v>
      </c>
      <c r="L80">
        <f t="shared" si="14"/>
        <v>32.606416247113728</v>
      </c>
      <c r="M80">
        <f t="shared" si="20"/>
        <v>1063.1783804800421</v>
      </c>
    </row>
    <row r="81" spans="1:13" x14ac:dyDescent="0.3">
      <c r="A81">
        <v>688.44999999999698</v>
      </c>
      <c r="B81">
        <v>267</v>
      </c>
      <c r="C81">
        <f t="shared" si="15"/>
        <v>251.40308794669249</v>
      </c>
      <c r="D81">
        <f t="shared" si="16"/>
        <v>540.66286605066034</v>
      </c>
      <c r="E81">
        <f t="shared" si="17"/>
        <v>15.596912053307506</v>
      </c>
      <c r="F81">
        <f t="shared" si="18"/>
        <v>9.3548767509222339E-8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9.3548767509222339E-8</v>
      </c>
      <c r="L81">
        <f t="shared" si="14"/>
        <v>15.596911959758739</v>
      </c>
      <c r="M81">
        <f t="shared" si="20"/>
        <v>243.26366268046519</v>
      </c>
    </row>
    <row r="82" spans="1:13" x14ac:dyDescent="0.3">
      <c r="A82">
        <v>688.49999999999704</v>
      </c>
      <c r="B82">
        <v>243</v>
      </c>
      <c r="C82">
        <f t="shared" si="15"/>
        <v>251.4125922122499</v>
      </c>
      <c r="D82">
        <f t="shared" si="16"/>
        <v>540.61286605066027</v>
      </c>
      <c r="E82">
        <f t="shared" si="17"/>
        <v>-8.4125922122499048</v>
      </c>
      <c r="F82">
        <f t="shared" si="18"/>
        <v>1.2175717288102728E-7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1.2175717288102728E-7</v>
      </c>
      <c r="L82">
        <f t="shared" si="14"/>
        <v>-8.4125923340070781</v>
      </c>
      <c r="M82">
        <f t="shared" si="20"/>
        <v>70.771709778194662</v>
      </c>
    </row>
    <row r="83" spans="1:13" x14ac:dyDescent="0.3">
      <c r="A83">
        <v>688.549999999997</v>
      </c>
      <c r="B83">
        <v>225</v>
      </c>
      <c r="C83">
        <f t="shared" si="15"/>
        <v>251.42209647780732</v>
      </c>
      <c r="D83">
        <f t="shared" si="16"/>
        <v>540.56286605066032</v>
      </c>
      <c r="E83">
        <f t="shared" si="17"/>
        <v>-26.422096477807315</v>
      </c>
      <c r="F83">
        <f t="shared" si="18"/>
        <v>1.581971149897699E-7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1.581971149897699E-7</v>
      </c>
      <c r="L83">
        <f t="shared" si="14"/>
        <v>-26.422096636004429</v>
      </c>
      <c r="M83">
        <f t="shared" si="20"/>
        <v>698.1271906423566</v>
      </c>
    </row>
    <row r="84" spans="1:13" x14ac:dyDescent="0.3">
      <c r="A84">
        <v>688.59999999999695</v>
      </c>
      <c r="B84">
        <v>236</v>
      </c>
      <c r="C84">
        <f t="shared" si="15"/>
        <v>251.43160074336473</v>
      </c>
      <c r="D84">
        <f t="shared" si="16"/>
        <v>540.51286605066036</v>
      </c>
      <c r="E84">
        <f t="shared" si="17"/>
        <v>-15.431600743364726</v>
      </c>
      <c r="F84">
        <f t="shared" si="18"/>
        <v>2.0518711293328216E-7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2.0518711293328216E-7</v>
      </c>
      <c r="L84">
        <f t="shared" si="14"/>
        <v>-15.431600948551839</v>
      </c>
      <c r="M84">
        <f t="shared" si="20"/>
        <v>238.13430783534602</v>
      </c>
    </row>
    <row r="85" spans="1:13" x14ac:dyDescent="0.3">
      <c r="A85">
        <v>688.64999999999702</v>
      </c>
      <c r="B85">
        <v>230</v>
      </c>
      <c r="C85">
        <f t="shared" si="15"/>
        <v>251.44110500892214</v>
      </c>
      <c r="D85">
        <f t="shared" si="16"/>
        <v>540.4628660506603</v>
      </c>
      <c r="E85">
        <f t="shared" si="17"/>
        <v>-21.441105008922136</v>
      </c>
      <c r="F85">
        <f t="shared" si="18"/>
        <v>2.6567404046047661E-7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2.6567404046047661E-7</v>
      </c>
      <c r="L85">
        <f t="shared" si="14"/>
        <v>-21.441105274596175</v>
      </c>
      <c r="M85">
        <f t="shared" si="20"/>
        <v>459.72099539631591</v>
      </c>
    </row>
    <row r="86" spans="1:13" x14ac:dyDescent="0.3">
      <c r="A86">
        <v>688.69999999999698</v>
      </c>
      <c r="B86">
        <v>236</v>
      </c>
      <c r="C86">
        <f t="shared" si="15"/>
        <v>251.45060927447955</v>
      </c>
      <c r="D86">
        <f t="shared" si="16"/>
        <v>540.41286605066034</v>
      </c>
      <c r="E86">
        <f t="shared" si="17"/>
        <v>-15.450609274479547</v>
      </c>
      <c r="F86">
        <f t="shared" si="18"/>
        <v>3.433963532168656E-7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3.433963532168656E-7</v>
      </c>
      <c r="L86">
        <f t="shared" si="14"/>
        <v>-15.4506096178759</v>
      </c>
      <c r="M86">
        <f t="shared" si="20"/>
        <v>238.72133756399927</v>
      </c>
    </row>
    <row r="87" spans="1:13" x14ac:dyDescent="0.3">
      <c r="A87">
        <v>688.74999999999704</v>
      </c>
      <c r="B87">
        <v>248</v>
      </c>
      <c r="C87">
        <f t="shared" si="15"/>
        <v>251.46011354003696</v>
      </c>
      <c r="D87">
        <f t="shared" si="16"/>
        <v>540.36286605066027</v>
      </c>
      <c r="E87">
        <f t="shared" si="17"/>
        <v>-3.4601135400369571</v>
      </c>
      <c r="F87">
        <f t="shared" si="18"/>
        <v>4.4308776188818182E-7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4.4308776188818182E-7</v>
      </c>
      <c r="L87">
        <f t="shared" si="14"/>
        <v>-3.4601139831247192</v>
      </c>
      <c r="M87">
        <f t="shared" si="20"/>
        <v>11.97238877621521</v>
      </c>
    </row>
    <row r="88" spans="1:13" x14ac:dyDescent="0.3">
      <c r="A88">
        <v>688.799999999997</v>
      </c>
      <c r="B88">
        <v>247</v>
      </c>
      <c r="C88">
        <f t="shared" si="15"/>
        <v>251.46961780559437</v>
      </c>
      <c r="D88">
        <f t="shared" si="16"/>
        <v>540.31286605066032</v>
      </c>
      <c r="E88">
        <f t="shared" si="17"/>
        <v>-4.4696178055943676</v>
      </c>
      <c r="F88">
        <f t="shared" si="18"/>
        <v>5.7073085131472504E-7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5.7073085131472504E-7</v>
      </c>
      <c r="L88">
        <f t="shared" si="14"/>
        <v>-4.4696183763252186</v>
      </c>
      <c r="M88">
        <f t="shared" si="20"/>
        <v>19.977488429984085</v>
      </c>
    </row>
    <row r="89" spans="1:13" x14ac:dyDescent="0.3">
      <c r="A89">
        <v>688.84999999999604</v>
      </c>
      <c r="B89">
        <v>256</v>
      </c>
      <c r="C89">
        <f t="shared" si="15"/>
        <v>251.47912207115158</v>
      </c>
      <c r="D89">
        <f t="shared" si="16"/>
        <v>540.26286605066127</v>
      </c>
      <c r="E89">
        <f t="shared" si="17"/>
        <v>4.5208779288484209</v>
      </c>
      <c r="F89">
        <f t="shared" si="18"/>
        <v>7.3387224300683003E-7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7.3387224300683003E-7</v>
      </c>
      <c r="L89">
        <f t="shared" si="14"/>
        <v>4.5208771949761779</v>
      </c>
      <c r="M89">
        <f t="shared" si="20"/>
        <v>20.438330612055676</v>
      </c>
    </row>
    <row r="90" spans="1:13" x14ac:dyDescent="0.3">
      <c r="A90">
        <v>688.899999999996</v>
      </c>
      <c r="B90">
        <v>239</v>
      </c>
      <c r="C90">
        <f t="shared" si="15"/>
        <v>251.48862633670899</v>
      </c>
      <c r="D90">
        <f t="shared" si="16"/>
        <v>540.21286605066132</v>
      </c>
      <c r="E90">
        <f t="shared" si="17"/>
        <v>-12.48862633670899</v>
      </c>
      <c r="F90">
        <f t="shared" si="18"/>
        <v>9.4201342584081238E-7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9.4201342584081238E-7</v>
      </c>
      <c r="L90">
        <f t="shared" si="14"/>
        <v>-12.488627278722415</v>
      </c>
      <c r="M90">
        <f t="shared" si="20"/>
        <v>155.96581130684964</v>
      </c>
    </row>
    <row r="91" spans="1:13" x14ac:dyDescent="0.3">
      <c r="A91">
        <v>688.94999999999595</v>
      </c>
      <c r="B91">
        <v>260</v>
      </c>
      <c r="C91">
        <f t="shared" si="15"/>
        <v>251.4981306022664</v>
      </c>
      <c r="D91">
        <f t="shared" si="16"/>
        <v>540.16286605066136</v>
      </c>
      <c r="E91">
        <f t="shared" si="17"/>
        <v>8.5018693977336</v>
      </c>
      <c r="F91">
        <f t="shared" si="18"/>
        <v>1.2070944173282528E-6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1.2070944173282528E-6</v>
      </c>
      <c r="L91">
        <f t="shared" si="14"/>
        <v>8.5018681906391826</v>
      </c>
      <c r="M91">
        <f t="shared" si="20"/>
        <v>72.281762731002374</v>
      </c>
    </row>
    <row r="92" spans="1:13" x14ac:dyDescent="0.3">
      <c r="A92">
        <v>688.99999999999602</v>
      </c>
      <c r="B92">
        <v>280</v>
      </c>
      <c r="C92">
        <f t="shared" si="15"/>
        <v>251.50763486782381</v>
      </c>
      <c r="D92">
        <f t="shared" si="16"/>
        <v>540.1128660506613</v>
      </c>
      <c r="E92">
        <f t="shared" si="17"/>
        <v>28.492365132176189</v>
      </c>
      <c r="F92">
        <f t="shared" si="18"/>
        <v>1.5440910595505075E-6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1.5440910595505075E-6</v>
      </c>
      <c r="L92">
        <f t="shared" si="14"/>
        <v>28.49236358808513</v>
      </c>
      <c r="M92">
        <f t="shared" si="20"/>
        <v>811.81478283563933</v>
      </c>
    </row>
    <row r="93" spans="1:13" x14ac:dyDescent="0.3">
      <c r="A93">
        <v>689.04999999999598</v>
      </c>
      <c r="B93">
        <v>233</v>
      </c>
      <c r="C93">
        <f t="shared" si="15"/>
        <v>251.51713913338122</v>
      </c>
      <c r="D93">
        <f t="shared" si="16"/>
        <v>540.06286605066134</v>
      </c>
      <c r="E93">
        <f t="shared" si="17"/>
        <v>-18.517139133381221</v>
      </c>
      <c r="F93">
        <f t="shared" si="18"/>
        <v>1.9717511079165715E-6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1.9717511079165715E-6</v>
      </c>
      <c r="L93">
        <f t="shared" si="14"/>
        <v>-18.517141105132328</v>
      </c>
      <c r="M93">
        <f t="shared" si="20"/>
        <v>342.8845147073813</v>
      </c>
    </row>
    <row r="94" spans="1:13" x14ac:dyDescent="0.3">
      <c r="A94">
        <v>689.09999999999604</v>
      </c>
      <c r="B94">
        <v>243</v>
      </c>
      <c r="C94">
        <f t="shared" si="15"/>
        <v>251.52664339893863</v>
      </c>
      <c r="D94">
        <f t="shared" si="16"/>
        <v>540.01286605066127</v>
      </c>
      <c r="E94">
        <f t="shared" si="17"/>
        <v>-8.5266433989386314</v>
      </c>
      <c r="F94">
        <f t="shared" si="18"/>
        <v>2.513499463382094E-6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2.513499463382094E-6</v>
      </c>
      <c r="L94">
        <f t="shared" si="14"/>
        <v>-8.5266459124380951</v>
      </c>
      <c r="M94">
        <f t="shared" si="20"/>
        <v>72.703690516097282</v>
      </c>
    </row>
    <row r="95" spans="1:13" x14ac:dyDescent="0.3">
      <c r="A95">
        <v>689.149999999996</v>
      </c>
      <c r="B95">
        <v>268</v>
      </c>
      <c r="C95">
        <f t="shared" si="15"/>
        <v>251.53614766449604</v>
      </c>
      <c r="D95">
        <f t="shared" si="16"/>
        <v>539.96286605066132</v>
      </c>
      <c r="E95">
        <f t="shared" si="17"/>
        <v>16.463852335503958</v>
      </c>
      <c r="F95">
        <f t="shared" si="18"/>
        <v>3.198549074140435E-6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3.198549074140435E-6</v>
      </c>
      <c r="L95">
        <f t="shared" si="14"/>
        <v>16.463849136954885</v>
      </c>
      <c r="M95">
        <f t="shared" si="20"/>
        <v>271.05832840441008</v>
      </c>
    </row>
    <row r="96" spans="1:13" x14ac:dyDescent="0.3">
      <c r="A96">
        <v>689.19999999999595</v>
      </c>
      <c r="B96">
        <v>252</v>
      </c>
      <c r="C96">
        <f t="shared" si="15"/>
        <v>251.54565193005345</v>
      </c>
      <c r="D96">
        <f t="shared" si="16"/>
        <v>539.91286605066136</v>
      </c>
      <c r="E96">
        <f t="shared" si="17"/>
        <v>0.45434806994654764</v>
      </c>
      <c r="F96">
        <f t="shared" si="18"/>
        <v>4.0632613575121314E-6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4.0632613575121314E-6</v>
      </c>
      <c r="L96">
        <f t="shared" si="14"/>
        <v>0.45434400668519015</v>
      </c>
      <c r="M96">
        <f t="shared" si="20"/>
        <v>0.2064284764107521</v>
      </c>
    </row>
    <row r="97" spans="1:13" x14ac:dyDescent="0.3">
      <c r="A97">
        <v>689.24999999999602</v>
      </c>
      <c r="B97">
        <v>260</v>
      </c>
      <c r="C97">
        <f t="shared" si="15"/>
        <v>251.55515619561086</v>
      </c>
      <c r="D97">
        <f t="shared" si="16"/>
        <v>539.8628660506613</v>
      </c>
      <c r="E97">
        <f t="shared" si="17"/>
        <v>8.4448438043891372</v>
      </c>
      <c r="F97">
        <f t="shared" si="18"/>
        <v>5.152808656618833E-6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5.152808656618833E-6</v>
      </c>
      <c r="L97">
        <f t="shared" si="14"/>
        <v>8.444838651580481</v>
      </c>
      <c r="M97">
        <f t="shared" si="20"/>
        <v>71.315299851227635</v>
      </c>
    </row>
    <row r="98" spans="1:13" x14ac:dyDescent="0.3">
      <c r="A98">
        <v>689.29999999999598</v>
      </c>
      <c r="B98">
        <v>257</v>
      </c>
      <c r="C98">
        <f t="shared" si="15"/>
        <v>251.56466046116827</v>
      </c>
      <c r="D98">
        <f t="shared" si="16"/>
        <v>539.81286605066134</v>
      </c>
      <c r="E98">
        <f t="shared" si="17"/>
        <v>5.4353395388317267</v>
      </c>
      <c r="F98">
        <f t="shared" si="18"/>
        <v>6.5232014659952919E-6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6.5232014659952919E-6</v>
      </c>
      <c r="L98">
        <f t="shared" si="14"/>
        <v>5.4353330156302606</v>
      </c>
      <c r="M98">
        <f t="shared" si="20"/>
        <v>29.542844990800344</v>
      </c>
    </row>
    <row r="99" spans="1:13" x14ac:dyDescent="0.3">
      <c r="A99">
        <v>689.34999999999604</v>
      </c>
      <c r="B99">
        <v>248</v>
      </c>
      <c r="C99">
        <f t="shared" si="15"/>
        <v>251.57416472672568</v>
      </c>
      <c r="D99">
        <f t="shared" si="16"/>
        <v>539.76286605066127</v>
      </c>
      <c r="E99">
        <f t="shared" si="17"/>
        <v>-3.5741647267256837</v>
      </c>
      <c r="F99">
        <f t="shared" si="18"/>
        <v>8.243755180799258E-6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8.243755180799258E-6</v>
      </c>
      <c r="L99">
        <f t="shared" si="14"/>
        <v>-3.5741729704808645</v>
      </c>
      <c r="M99">
        <f t="shared" si="20"/>
        <v>12.774712422916007</v>
      </c>
    </row>
    <row r="100" spans="1:13" x14ac:dyDescent="0.3">
      <c r="A100">
        <v>689.399999999996</v>
      </c>
      <c r="B100">
        <v>248</v>
      </c>
      <c r="C100">
        <f t="shared" si="15"/>
        <v>251.58366899228309</v>
      </c>
      <c r="D100">
        <f t="shared" si="16"/>
        <v>539.71286605066132</v>
      </c>
      <c r="E100">
        <f t="shared" si="17"/>
        <v>-3.5836689922830942</v>
      </c>
      <c r="F100">
        <f t="shared" si="18"/>
        <v>1.0400085222463679E-5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1.0400085222463679E-5</v>
      </c>
      <c r="L100">
        <f t="shared" si="14"/>
        <v>-3.5836793923683166</v>
      </c>
      <c r="M100">
        <f t="shared" si="20"/>
        <v>12.842757987285347</v>
      </c>
    </row>
    <row r="101" spans="1:13" x14ac:dyDescent="0.3">
      <c r="A101">
        <v>689.44999999999595</v>
      </c>
      <c r="B101">
        <v>257</v>
      </c>
      <c r="C101">
        <f t="shared" si="15"/>
        <v>251.5931732578405</v>
      </c>
      <c r="D101">
        <f t="shared" si="16"/>
        <v>539.66286605066136</v>
      </c>
      <c r="E101">
        <f t="shared" si="17"/>
        <v>5.4068267421594953</v>
      </c>
      <c r="F101">
        <f t="shared" si="18"/>
        <v>1.3097735880997582E-5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1.3097735880997582E-5</v>
      </c>
      <c r="L101">
        <f t="shared" si="14"/>
        <v>5.4068136444236146</v>
      </c>
      <c r="M101">
        <f t="shared" si="20"/>
        <v>29.23363378552537</v>
      </c>
    </row>
    <row r="102" spans="1:13" x14ac:dyDescent="0.3">
      <c r="A102">
        <v>689.49999999999602</v>
      </c>
      <c r="B102">
        <v>253</v>
      </c>
      <c r="C102">
        <f t="shared" si="15"/>
        <v>251.60267752339792</v>
      </c>
      <c r="D102">
        <f t="shared" si="16"/>
        <v>539.6128660506613</v>
      </c>
      <c r="E102">
        <f t="shared" si="17"/>
        <v>1.3973224766020849</v>
      </c>
      <c r="F102">
        <f t="shared" si="18"/>
        <v>1.6466567437839078E-5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1.6466567437839078E-5</v>
      </c>
      <c r="L102">
        <f t="shared" si="14"/>
        <v>1.3973060100346471</v>
      </c>
      <c r="M102">
        <f t="shared" si="20"/>
        <v>1.9524640856789452</v>
      </c>
    </row>
    <row r="103" spans="1:13" x14ac:dyDescent="0.3">
      <c r="A103">
        <v>689.54999999999598</v>
      </c>
      <c r="B103">
        <v>254</v>
      </c>
      <c r="C103">
        <f t="shared" si="15"/>
        <v>251.61218178895533</v>
      </c>
      <c r="D103">
        <f t="shared" si="16"/>
        <v>539.56286605066134</v>
      </c>
      <c r="E103">
        <f t="shared" si="17"/>
        <v>2.3878182110446744</v>
      </c>
      <c r="F103">
        <f t="shared" si="18"/>
        <v>2.0666048480642035E-5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2.0666048480642035E-5</v>
      </c>
      <c r="L103">
        <f t="shared" si="14"/>
        <v>2.3877975449961939</v>
      </c>
      <c r="M103">
        <f t="shared" si="20"/>
        <v>5.7015771158898509</v>
      </c>
    </row>
    <row r="104" spans="1:13" x14ac:dyDescent="0.3">
      <c r="A104">
        <v>689.59999999999604</v>
      </c>
      <c r="B104">
        <v>259</v>
      </c>
      <c r="C104">
        <f t="shared" si="15"/>
        <v>251.62168605451274</v>
      </c>
      <c r="D104">
        <f t="shared" si="16"/>
        <v>539.51286605066127</v>
      </c>
      <c r="E104">
        <f t="shared" si="17"/>
        <v>7.3783139454872639</v>
      </c>
      <c r="F104">
        <f t="shared" si="18"/>
        <v>2.5891626220278093E-5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2.5891626220278093E-5</v>
      </c>
      <c r="L104">
        <f t="shared" si="14"/>
        <v>7.378288053861044</v>
      </c>
      <c r="M104">
        <f t="shared" si="20"/>
        <v>54.439134605748592</v>
      </c>
    </row>
    <row r="105" spans="1:13" x14ac:dyDescent="0.3">
      <c r="A105">
        <v>689.649999999996</v>
      </c>
      <c r="B105">
        <v>242</v>
      </c>
      <c r="C105">
        <f t="shared" si="15"/>
        <v>251.63119032007015</v>
      </c>
      <c r="D105">
        <f t="shared" si="16"/>
        <v>539.46286605066132</v>
      </c>
      <c r="E105">
        <f t="shared" si="17"/>
        <v>-9.6311903200701465</v>
      </c>
      <c r="F105">
        <f t="shared" si="18"/>
        <v>3.2382377540819302E-5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3.2382377540819302E-5</v>
      </c>
      <c r="L105">
        <f t="shared" si="14"/>
        <v>-9.6312227024476869</v>
      </c>
      <c r="M105">
        <f t="shared" si="20"/>
        <v>92.760450744143725</v>
      </c>
    </row>
    <row r="106" spans="1:13" x14ac:dyDescent="0.3">
      <c r="A106">
        <v>689.69999999999595</v>
      </c>
      <c r="B106">
        <v>266</v>
      </c>
      <c r="C106">
        <f t="shared" si="15"/>
        <v>251.64069458562756</v>
      </c>
      <c r="D106">
        <f t="shared" si="16"/>
        <v>539.41286605066136</v>
      </c>
      <c r="E106">
        <f t="shared" si="17"/>
        <v>14.359305414372443</v>
      </c>
      <c r="F106">
        <f t="shared" si="18"/>
        <v>4.0430177970967266E-5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4.0430177970967266E-5</v>
      </c>
      <c r="L106">
        <f t="shared" si="14"/>
        <v>14.359264984194471</v>
      </c>
      <c r="M106">
        <f t="shared" si="20"/>
        <v>206.18849088631345</v>
      </c>
    </row>
    <row r="107" spans="1:13" x14ac:dyDescent="0.3">
      <c r="A107">
        <v>689.74999999999602</v>
      </c>
      <c r="B107">
        <v>285</v>
      </c>
      <c r="C107">
        <f t="shared" si="15"/>
        <v>251.65019885118497</v>
      </c>
      <c r="D107">
        <f t="shared" si="16"/>
        <v>539.3628660506613</v>
      </c>
      <c r="E107">
        <f t="shared" si="17"/>
        <v>33.349801148815033</v>
      </c>
      <c r="F107">
        <f t="shared" si="18"/>
        <v>5.0390665316783949E-5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5.0390665316783949E-5</v>
      </c>
      <c r="L107">
        <f t="shared" si="14"/>
        <v>33.349750758149717</v>
      </c>
      <c r="M107">
        <f t="shared" si="20"/>
        <v>1112.2058756307076</v>
      </c>
    </row>
    <row r="108" spans="1:13" x14ac:dyDescent="0.3">
      <c r="A108">
        <v>689.79999999999598</v>
      </c>
      <c r="B108">
        <v>260</v>
      </c>
      <c r="C108">
        <f t="shared" si="15"/>
        <v>251.65970311674238</v>
      </c>
      <c r="D108">
        <f t="shared" si="16"/>
        <v>539.31286605066134</v>
      </c>
      <c r="E108">
        <f t="shared" si="17"/>
        <v>8.3402968832576221</v>
      </c>
      <c r="F108">
        <f t="shared" si="18"/>
        <v>6.2696319944323392E-5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6.2696319944323392E-5</v>
      </c>
      <c r="L108">
        <f t="shared" si="14"/>
        <v>8.3402341869376784</v>
      </c>
      <c r="M108">
        <f t="shared" si="20"/>
        <v>69.559506292964002</v>
      </c>
    </row>
    <row r="109" spans="1:13" x14ac:dyDescent="0.3">
      <c r="A109">
        <v>689.84999999999604</v>
      </c>
      <c r="B109">
        <v>254</v>
      </c>
      <c r="C109">
        <f t="shared" si="15"/>
        <v>251.66920738229979</v>
      </c>
      <c r="D109">
        <f t="shared" si="16"/>
        <v>539.26286605066127</v>
      </c>
      <c r="E109">
        <f t="shared" si="17"/>
        <v>2.3307926177002116</v>
      </c>
      <c r="F109">
        <f t="shared" si="18"/>
        <v>7.7872035289380727E-5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7.7872035289380727E-5</v>
      </c>
      <c r="L109">
        <f t="shared" si="14"/>
        <v>2.3307147456649222</v>
      </c>
      <c r="M109">
        <f t="shared" si="20"/>
        <v>5.432231225659903</v>
      </c>
    </row>
    <row r="110" spans="1:13" x14ac:dyDescent="0.3">
      <c r="A110">
        <v>689.899999999996</v>
      </c>
      <c r="B110">
        <v>247</v>
      </c>
      <c r="C110">
        <f t="shared" si="15"/>
        <v>251.6787116478572</v>
      </c>
      <c r="D110">
        <f t="shared" si="16"/>
        <v>539.21286605066132</v>
      </c>
      <c r="E110">
        <f t="shared" si="17"/>
        <v>-4.6787116478571988</v>
      </c>
      <c r="F110">
        <f t="shared" si="18"/>
        <v>9.6553610780414345E-5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9.6553610780414345E-5</v>
      </c>
      <c r="L110">
        <f t="shared" si="14"/>
        <v>-4.6788082014679793</v>
      </c>
      <c r="M110">
        <f t="shared" si="20"/>
        <v>21.891246186124025</v>
      </c>
    </row>
    <row r="111" spans="1:13" x14ac:dyDescent="0.3">
      <c r="A111">
        <v>689.94999999999504</v>
      </c>
      <c r="B111">
        <v>227</v>
      </c>
      <c r="C111">
        <f t="shared" si="15"/>
        <v>251.68821591341444</v>
      </c>
      <c r="D111">
        <f t="shared" si="16"/>
        <v>539.16286605066227</v>
      </c>
      <c r="E111">
        <f t="shared" si="17"/>
        <v>-24.688215913414439</v>
      </c>
      <c r="F111">
        <f t="shared" si="18"/>
        <v>1.1950966570808269E-4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1.1950966570808269E-4</v>
      </c>
      <c r="L111">
        <f t="shared" si="14"/>
        <v>-24.688335423080147</v>
      </c>
      <c r="M111">
        <f t="shared" si="20"/>
        <v>609.51390596251395</v>
      </c>
    </row>
    <row r="112" spans="1:13" x14ac:dyDescent="0.3">
      <c r="A112">
        <v>689.999999999995</v>
      </c>
      <c r="B112">
        <v>254</v>
      </c>
      <c r="C112">
        <f t="shared" si="15"/>
        <v>251.69772017897182</v>
      </c>
      <c r="D112">
        <f t="shared" si="16"/>
        <v>539.11286605066232</v>
      </c>
      <c r="E112">
        <f t="shared" si="17"/>
        <v>2.3022798210281792</v>
      </c>
      <c r="F112">
        <f t="shared" si="18"/>
        <v>1.4766754740048812E-4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1.4766754740048812E-4</v>
      </c>
      <c r="L112">
        <f t="shared" si="14"/>
        <v>2.3021321534807786</v>
      </c>
      <c r="M112">
        <f t="shared" si="20"/>
        <v>5.2998124520900474</v>
      </c>
    </row>
    <row r="113" spans="1:13" x14ac:dyDescent="0.3">
      <c r="A113">
        <v>690.04999999999495</v>
      </c>
      <c r="B113">
        <v>248</v>
      </c>
      <c r="C113">
        <f t="shared" si="15"/>
        <v>251.70722444452923</v>
      </c>
      <c r="D113">
        <f t="shared" si="16"/>
        <v>539.06286605066236</v>
      </c>
      <c r="E113">
        <f t="shared" si="17"/>
        <v>-3.7072244445292313</v>
      </c>
      <c r="F113">
        <f t="shared" si="18"/>
        <v>1.8214389111601513E-4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1.8214389111601513E-4</v>
      </c>
      <c r="L113">
        <f t="shared" si="14"/>
        <v>-3.7074065884203473</v>
      </c>
      <c r="M113">
        <f t="shared" si="20"/>
        <v>13.744863611862598</v>
      </c>
    </row>
    <row r="114" spans="1:13" x14ac:dyDescent="0.3">
      <c r="A114">
        <v>690.09999999999502</v>
      </c>
      <c r="B114">
        <v>244</v>
      </c>
      <c r="C114">
        <f t="shared" si="15"/>
        <v>251.71672871008664</v>
      </c>
      <c r="D114">
        <f t="shared" si="16"/>
        <v>539.0128660506623</v>
      </c>
      <c r="E114">
        <f t="shared" si="17"/>
        <v>-7.7167287100866417</v>
      </c>
      <c r="F114">
        <f t="shared" si="18"/>
        <v>2.242805831403283E-4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2.242805831403283E-4</v>
      </c>
      <c r="L114">
        <f t="shared" si="14"/>
        <v>-7.7169529906697818</v>
      </c>
      <c r="M114">
        <f t="shared" si="20"/>
        <v>59.551363460207291</v>
      </c>
    </row>
    <row r="115" spans="1:13" x14ac:dyDescent="0.3">
      <c r="A115">
        <v>690.14999999999498</v>
      </c>
      <c r="B115">
        <v>243</v>
      </c>
      <c r="C115">
        <f t="shared" si="15"/>
        <v>251.72623297564405</v>
      </c>
      <c r="D115">
        <f t="shared" si="16"/>
        <v>538.96286605066234</v>
      </c>
      <c r="E115">
        <f t="shared" si="17"/>
        <v>-8.7262329756440522</v>
      </c>
      <c r="F115">
        <f t="shared" si="18"/>
        <v>2.7568698337376537E-4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2.7568698337376537E-4</v>
      </c>
      <c r="L115">
        <f t="shared" si="14"/>
        <v>-8.7265086626274257</v>
      </c>
      <c r="M115">
        <f t="shared" si="20"/>
        <v>76.151953438911505</v>
      </c>
    </row>
    <row r="116" spans="1:13" x14ac:dyDescent="0.3">
      <c r="A116">
        <v>690.19999999999504</v>
      </c>
      <c r="B116">
        <v>287</v>
      </c>
      <c r="C116">
        <f t="shared" si="15"/>
        <v>251.73573724120146</v>
      </c>
      <c r="D116">
        <f t="shared" si="16"/>
        <v>538.91286605066227</v>
      </c>
      <c r="E116">
        <f t="shared" si="17"/>
        <v>35.264262758798537</v>
      </c>
      <c r="F116">
        <f t="shared" si="18"/>
        <v>3.3828938000000865E-4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3.3828938000000865E-4</v>
      </c>
      <c r="L116">
        <f t="shared" si="14"/>
        <v>35.263924469418541</v>
      </c>
      <c r="M116">
        <f t="shared" si="20"/>
        <v>1243.5443689848557</v>
      </c>
    </row>
    <row r="117" spans="1:13" x14ac:dyDescent="0.3">
      <c r="A117">
        <v>690.249999999995</v>
      </c>
      <c r="B117">
        <v>258</v>
      </c>
      <c r="C117">
        <f t="shared" si="15"/>
        <v>251.74524150675887</v>
      </c>
      <c r="D117">
        <f t="shared" si="16"/>
        <v>538.86286605066232</v>
      </c>
      <c r="E117">
        <f t="shared" si="17"/>
        <v>6.2547584932411269</v>
      </c>
      <c r="F117">
        <f t="shared" si="18"/>
        <v>4.1438877726930173E-4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4.1438877726930173E-4</v>
      </c>
      <c r="L117">
        <f t="shared" si="14"/>
        <v>6.2543441044638577</v>
      </c>
      <c r="M117">
        <f t="shared" si="20"/>
        <v>39.116820177041816</v>
      </c>
    </row>
    <row r="118" spans="1:13" x14ac:dyDescent="0.3">
      <c r="A118">
        <v>690.29999999999495</v>
      </c>
      <c r="B118">
        <v>238</v>
      </c>
      <c r="C118">
        <f t="shared" si="15"/>
        <v>251.75474577231628</v>
      </c>
      <c r="D118">
        <f t="shared" si="16"/>
        <v>538.81286605066236</v>
      </c>
      <c r="E118">
        <f t="shared" si="17"/>
        <v>-13.754745772316284</v>
      </c>
      <c r="F118">
        <f t="shared" si="18"/>
        <v>5.0672825864068408E-4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5.0672825864068408E-4</v>
      </c>
      <c r="L118">
        <f t="shared" si="14"/>
        <v>-13.755252500574924</v>
      </c>
      <c r="M118">
        <f t="shared" si="20"/>
        <v>189.20697135457272</v>
      </c>
    </row>
    <row r="119" spans="1:13" x14ac:dyDescent="0.3">
      <c r="A119">
        <v>690.34999999999502</v>
      </c>
      <c r="B119">
        <v>262</v>
      </c>
      <c r="C119">
        <f t="shared" si="15"/>
        <v>251.76425003787369</v>
      </c>
      <c r="D119">
        <f t="shared" si="16"/>
        <v>538.7628660506623</v>
      </c>
      <c r="E119">
        <f t="shared" si="17"/>
        <v>10.235749962126306</v>
      </c>
      <c r="F119">
        <f t="shared" si="18"/>
        <v>6.1857132197382699E-4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6.1857132197382699E-4</v>
      </c>
      <c r="L119">
        <f t="shared" si="14"/>
        <v>10.235131390804332</v>
      </c>
      <c r="M119">
        <f t="shared" si="20"/>
        <v>104.75791458702822</v>
      </c>
    </row>
    <row r="120" spans="1:13" x14ac:dyDescent="0.3">
      <c r="A120">
        <v>690.39999999999498</v>
      </c>
      <c r="B120">
        <v>265</v>
      </c>
      <c r="C120">
        <f t="shared" si="15"/>
        <v>251.7737543034311</v>
      </c>
      <c r="D120">
        <f t="shared" si="16"/>
        <v>538.71286605066234</v>
      </c>
      <c r="E120">
        <f t="shared" si="17"/>
        <v>13.226245696568895</v>
      </c>
      <c r="F120">
        <f t="shared" si="18"/>
        <v>7.5379275151756463E-4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7.5379275151756463E-4</v>
      </c>
      <c r="L120">
        <f t="shared" si="14"/>
        <v>13.225491903817378</v>
      </c>
      <c r="M120">
        <f t="shared" si="20"/>
        <v>174.91363609793902</v>
      </c>
    </row>
    <row r="121" spans="1:13" x14ac:dyDescent="0.3">
      <c r="A121">
        <v>690.44999999999504</v>
      </c>
      <c r="B121">
        <v>251</v>
      </c>
      <c r="C121">
        <f t="shared" si="15"/>
        <v>251.78325856898851</v>
      </c>
      <c r="D121">
        <f t="shared" si="16"/>
        <v>538.66286605066227</v>
      </c>
      <c r="E121">
        <f t="shared" si="17"/>
        <v>-0.78325856898851498</v>
      </c>
      <c r="F121">
        <f t="shared" si="18"/>
        <v>9.1698377326936663E-4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9.1698377326936663E-4</v>
      </c>
      <c r="L121">
        <f t="shared" si="14"/>
        <v>-0.7841755527617843</v>
      </c>
      <c r="M121">
        <f t="shared" si="20"/>
        <v>0.61493129754924991</v>
      </c>
    </row>
    <row r="122" spans="1:13" x14ac:dyDescent="0.3">
      <c r="A122">
        <v>690.499999999995</v>
      </c>
      <c r="B122">
        <v>238</v>
      </c>
      <c r="C122">
        <f t="shared" si="15"/>
        <v>251.79276283454593</v>
      </c>
      <c r="D122">
        <f t="shared" si="16"/>
        <v>538.61286605066232</v>
      </c>
      <c r="E122">
        <f t="shared" si="17"/>
        <v>-13.792762834545925</v>
      </c>
      <c r="F122">
        <f t="shared" si="18"/>
        <v>1.1135734358105882E-3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1.1135734358105882E-3</v>
      </c>
      <c r="L122">
        <f t="shared" si="14"/>
        <v>-13.793876407981736</v>
      </c>
      <c r="M122">
        <f t="shared" si="20"/>
        <v>190.27102635867513</v>
      </c>
    </row>
    <row r="123" spans="1:13" x14ac:dyDescent="0.3">
      <c r="A123">
        <v>690.54999999999495</v>
      </c>
      <c r="B123">
        <v>259</v>
      </c>
      <c r="C123">
        <f t="shared" si="15"/>
        <v>251.80226710010334</v>
      </c>
      <c r="D123">
        <f t="shared" si="16"/>
        <v>538.56286605066236</v>
      </c>
      <c r="E123">
        <f t="shared" si="17"/>
        <v>7.1977328998966641</v>
      </c>
      <c r="F123">
        <f t="shared" si="18"/>
        <v>1.3499683676686243E-3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1.3499683676686243E-3</v>
      </c>
      <c r="L123">
        <f t="shared" si="14"/>
        <v>7.1963829315289951</v>
      </c>
      <c r="M123">
        <f t="shared" si="20"/>
        <v>51.787927297201854</v>
      </c>
    </row>
    <row r="124" spans="1:13" x14ac:dyDescent="0.3">
      <c r="A124">
        <v>690.59999999999502</v>
      </c>
      <c r="B124">
        <v>249</v>
      </c>
      <c r="C124">
        <f t="shared" si="15"/>
        <v>251.81177136566075</v>
      </c>
      <c r="D124">
        <f t="shared" si="16"/>
        <v>538.5128660506623</v>
      </c>
      <c r="E124">
        <f t="shared" si="17"/>
        <v>-2.8117713656607464</v>
      </c>
      <c r="F124">
        <f t="shared" si="18"/>
        <v>1.6337132839008926E-3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1.6337132839008926E-3</v>
      </c>
      <c r="L124">
        <f t="shared" si="14"/>
        <v>-2.8134050789446472</v>
      </c>
      <c r="M124">
        <f t="shared" si="20"/>
        <v>7.9152481382315365</v>
      </c>
    </row>
    <row r="125" spans="1:13" x14ac:dyDescent="0.3">
      <c r="A125">
        <v>690.64999999999498</v>
      </c>
      <c r="B125">
        <v>216</v>
      </c>
      <c r="C125">
        <f t="shared" si="15"/>
        <v>251.82127563121816</v>
      </c>
      <c r="D125">
        <f t="shared" si="16"/>
        <v>538.46286605066234</v>
      </c>
      <c r="E125">
        <f t="shared" si="17"/>
        <v>-35.821275631218157</v>
      </c>
      <c r="F125">
        <f t="shared" si="18"/>
        <v>1.9736748479542228E-3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1.9736748479542228E-3</v>
      </c>
      <c r="L125">
        <f t="shared" si="14"/>
        <v>-35.82324930606611</v>
      </c>
      <c r="M125">
        <f t="shared" si="20"/>
        <v>1283.3051908445659</v>
      </c>
    </row>
    <row r="126" spans="1:13" x14ac:dyDescent="0.3">
      <c r="A126">
        <v>690.69999999999504</v>
      </c>
      <c r="B126">
        <v>239</v>
      </c>
      <c r="C126">
        <f t="shared" si="15"/>
        <v>251.83077989677557</v>
      </c>
      <c r="D126">
        <f t="shared" si="16"/>
        <v>538.41286605066227</v>
      </c>
      <c r="E126">
        <f t="shared" si="17"/>
        <v>-12.830779896775567</v>
      </c>
      <c r="F126">
        <f t="shared" si="18"/>
        <v>2.380251738405613E-3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2.380251738405613E-3</v>
      </c>
      <c r="L126">
        <f t="shared" si="14"/>
        <v>-12.833160148513972</v>
      </c>
      <c r="M126">
        <f t="shared" si="20"/>
        <v>164.68999939740715</v>
      </c>
    </row>
    <row r="127" spans="1:13" x14ac:dyDescent="0.3">
      <c r="A127">
        <v>690.749999999995</v>
      </c>
      <c r="B127">
        <v>251</v>
      </c>
      <c r="C127">
        <f t="shared" si="15"/>
        <v>251.84028416233298</v>
      </c>
      <c r="D127">
        <f t="shared" si="16"/>
        <v>538.36286605066232</v>
      </c>
      <c r="E127">
        <f t="shared" si="17"/>
        <v>-0.84028416233297776</v>
      </c>
      <c r="F127">
        <f t="shared" si="18"/>
        <v>2.8656140218978423E-3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2.8656140218978423E-3</v>
      </c>
      <c r="L127">
        <f t="shared" si="14"/>
        <v>-0.84314977635487565</v>
      </c>
      <c r="M127">
        <f t="shared" si="20"/>
        <v>0.71090154536727679</v>
      </c>
    </row>
    <row r="128" spans="1:13" x14ac:dyDescent="0.3">
      <c r="A128">
        <v>690.79999999999495</v>
      </c>
      <c r="B128">
        <v>246</v>
      </c>
      <c r="C128">
        <f t="shared" si="15"/>
        <v>251.84978842789039</v>
      </c>
      <c r="D128">
        <f t="shared" si="16"/>
        <v>538.31286605066236</v>
      </c>
      <c r="E128">
        <f t="shared" si="17"/>
        <v>-5.8497884278903882</v>
      </c>
      <c r="F128">
        <f t="shared" si="18"/>
        <v>3.4439751909636799E-3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3.4439751909636799E-3</v>
      </c>
      <c r="L128">
        <f t="shared" si="14"/>
        <v>-5.8532324030813516</v>
      </c>
      <c r="M128">
        <f t="shared" si="20"/>
        <v>34.260329564481495</v>
      </c>
    </row>
    <row r="129" spans="1:13" x14ac:dyDescent="0.3">
      <c r="A129">
        <v>690.84999999999502</v>
      </c>
      <c r="B129">
        <v>276</v>
      </c>
      <c r="C129">
        <f t="shared" si="15"/>
        <v>251.8592926934478</v>
      </c>
      <c r="D129">
        <f t="shared" si="16"/>
        <v>538.2628660506623</v>
      </c>
      <c r="E129">
        <f t="shared" si="17"/>
        <v>24.140707306552201</v>
      </c>
      <c r="F129">
        <f t="shared" si="18"/>
        <v>4.131900485092742E-3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4.131900485092742E-3</v>
      </c>
      <c r="L129">
        <f t="shared" si="14"/>
        <v>24.136575406067109</v>
      </c>
      <c r="M129">
        <f t="shared" si="20"/>
        <v>582.5742723327636</v>
      </c>
    </row>
    <row r="130" spans="1:13" x14ac:dyDescent="0.3">
      <c r="A130">
        <v>690.89999999999498</v>
      </c>
      <c r="B130">
        <v>239</v>
      </c>
      <c r="C130">
        <f t="shared" si="15"/>
        <v>251.86879695900521</v>
      </c>
      <c r="D130">
        <f t="shared" si="16"/>
        <v>538.21286605066234</v>
      </c>
      <c r="E130">
        <f t="shared" si="17"/>
        <v>-12.868796959005209</v>
      </c>
      <c r="F130">
        <f t="shared" si="18"/>
        <v>4.9486553715370534E-3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4.9486553715370534E-3</v>
      </c>
      <c r="L130">
        <f t="shared" si="14"/>
        <v>-12.873745614376746</v>
      </c>
      <c r="M130">
        <f t="shared" si="20"/>
        <v>165.73332614368451</v>
      </c>
    </row>
    <row r="131" spans="1:13" x14ac:dyDescent="0.3">
      <c r="A131">
        <v>690.94999999999504</v>
      </c>
      <c r="B131">
        <v>259</v>
      </c>
      <c r="C131">
        <f t="shared" si="15"/>
        <v>251.87830122456262</v>
      </c>
      <c r="D131">
        <f t="shared" si="16"/>
        <v>538.16286605066227</v>
      </c>
      <c r="E131">
        <f t="shared" si="17"/>
        <v>7.1216987754373804</v>
      </c>
      <c r="F131">
        <f t="shared" si="18"/>
        <v>5.9165983141615296E-3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5.9165983141615296E-3</v>
      </c>
      <c r="L131">
        <f t="shared" si="14"/>
        <v>7.1157821771232186</v>
      </c>
      <c r="M131">
        <f t="shared" si="20"/>
        <v>50.634355992264453</v>
      </c>
    </row>
    <row r="132" spans="1:13" x14ac:dyDescent="0.3">
      <c r="A132">
        <v>690.999999999995</v>
      </c>
      <c r="B132">
        <v>267</v>
      </c>
      <c r="C132">
        <f t="shared" si="15"/>
        <v>251.88780549012003</v>
      </c>
      <c r="D132">
        <f t="shared" si="16"/>
        <v>538.11286605066232</v>
      </c>
      <c r="E132">
        <f t="shared" si="17"/>
        <v>15.11219450987997</v>
      </c>
      <c r="F132">
        <f t="shared" si="18"/>
        <v>7.0616221984676191E-3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7.0616221984676191E-3</v>
      </c>
      <c r="L132">
        <f t="shared" si="14"/>
        <v>15.105132887681503</v>
      </c>
      <c r="M132">
        <f t="shared" si="20"/>
        <v>228.16503955451734</v>
      </c>
    </row>
    <row r="133" spans="1:13" x14ac:dyDescent="0.3">
      <c r="A133">
        <v>691.04999999999404</v>
      </c>
      <c r="B133">
        <v>245</v>
      </c>
      <c r="C133">
        <f t="shared" si="15"/>
        <v>251.89730975567727</v>
      </c>
      <c r="D133">
        <f t="shared" si="16"/>
        <v>538.06286605066327</v>
      </c>
      <c r="E133">
        <f t="shared" si="17"/>
        <v>-6.89730975567727</v>
      </c>
      <c r="F133">
        <f t="shared" si="18"/>
        <v>8.4136490024947046E-3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8.4136490024947046E-3</v>
      </c>
      <c r="L133">
        <f t="shared" si="14"/>
        <v>-6.9057234046797644</v>
      </c>
      <c r="M133">
        <f t="shared" si="20"/>
        <v>47.68901574194188</v>
      </c>
    </row>
    <row r="134" spans="1:13" x14ac:dyDescent="0.3">
      <c r="A134">
        <v>691.099999999994</v>
      </c>
      <c r="B134">
        <v>259</v>
      </c>
      <c r="C134">
        <f t="shared" si="15"/>
        <v>251.90681402123465</v>
      </c>
      <c r="D134">
        <f t="shared" si="16"/>
        <v>538.01286605066332</v>
      </c>
      <c r="E134">
        <f t="shared" si="17"/>
        <v>7.093185978765348</v>
      </c>
      <c r="F134">
        <f t="shared" si="18"/>
        <v>1.0007182499068163E-2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1.0007182499068163E-2</v>
      </c>
      <c r="L134">
        <f t="shared" si="14"/>
        <v>7.0831787962662798</v>
      </c>
      <c r="M134">
        <f t="shared" si="20"/>
        <v>50.171421859876226</v>
      </c>
    </row>
    <row r="135" spans="1:13" x14ac:dyDescent="0.3">
      <c r="A135">
        <v>691.14999999999395</v>
      </c>
      <c r="B135">
        <v>248</v>
      </c>
      <c r="C135">
        <f t="shared" si="15"/>
        <v>251.91631828679206</v>
      </c>
      <c r="D135">
        <f t="shared" si="16"/>
        <v>537.96286605066337</v>
      </c>
      <c r="E135">
        <f t="shared" si="17"/>
        <v>-3.9163182867920625</v>
      </c>
      <c r="F135">
        <f t="shared" si="18"/>
        <v>1.1881923935897789E-2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1.1881923935897789E-2</v>
      </c>
      <c r="L135">
        <f t="shared" si="14"/>
        <v>-3.9282002107279603</v>
      </c>
      <c r="M135">
        <f t="shared" si="20"/>
        <v>15.430756895563192</v>
      </c>
    </row>
    <row r="136" spans="1:13" x14ac:dyDescent="0.3">
      <c r="A136">
        <v>691.19999999999402</v>
      </c>
      <c r="B136">
        <v>245</v>
      </c>
      <c r="C136">
        <f t="shared" si="15"/>
        <v>251.92582255234947</v>
      </c>
      <c r="D136">
        <f t="shared" si="16"/>
        <v>537.9128660506633</v>
      </c>
      <c r="E136">
        <f t="shared" si="17"/>
        <v>-6.925822552349473</v>
      </c>
      <c r="F136">
        <f t="shared" si="18"/>
        <v>1.4083455758731128E-2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1.4083455758731128E-2</v>
      </c>
      <c r="L136">
        <f t="shared" si="14"/>
        <v>-6.9399060081082045</v>
      </c>
      <c r="M136">
        <f t="shared" si="20"/>
        <v>48.162295401376355</v>
      </c>
    </row>
    <row r="137" spans="1:13" x14ac:dyDescent="0.3">
      <c r="A137">
        <v>691.24999999999397</v>
      </c>
      <c r="B137">
        <v>247</v>
      </c>
      <c r="C137">
        <f t="shared" si="15"/>
        <v>251.93532681790688</v>
      </c>
      <c r="D137">
        <f t="shared" si="16"/>
        <v>537.86286605066334</v>
      </c>
      <c r="E137">
        <f t="shared" si="17"/>
        <v>-4.9353268179068834</v>
      </c>
      <c r="F137">
        <f t="shared" si="18"/>
        <v>1.6663998505781326E-2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1.6663998505781326E-2</v>
      </c>
      <c r="L137">
        <f t="shared" si="14"/>
        <v>-4.9519908164126649</v>
      </c>
      <c r="M137">
        <f t="shared" si="20"/>
        <v>24.522213045835372</v>
      </c>
    </row>
    <row r="138" spans="1:13" x14ac:dyDescent="0.3">
      <c r="A138">
        <v>691.29999999999404</v>
      </c>
      <c r="B138">
        <v>288</v>
      </c>
      <c r="C138">
        <f t="shared" si="15"/>
        <v>251.94483108346432</v>
      </c>
      <c r="D138">
        <f t="shared" si="16"/>
        <v>537.81286605066327</v>
      </c>
      <c r="E138">
        <f t="shared" si="17"/>
        <v>36.055168916535678</v>
      </c>
      <c r="F138">
        <f t="shared" si="18"/>
        <v>1.9683246000798068E-2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1.9683246000798068E-2</v>
      </c>
      <c r="L138">
        <f t="shared" si="14"/>
        <v>36.035485670534882</v>
      </c>
      <c r="M138">
        <f t="shared" si="20"/>
        <v>1298.5562275113248</v>
      </c>
    </row>
    <row r="139" spans="1:13" x14ac:dyDescent="0.3">
      <c r="A139">
        <v>691.349999999994</v>
      </c>
      <c r="B139">
        <v>252</v>
      </c>
      <c r="C139">
        <f t="shared" si="15"/>
        <v>251.9543353490217</v>
      </c>
      <c r="D139">
        <f t="shared" si="16"/>
        <v>537.76286605066332</v>
      </c>
      <c r="E139">
        <f t="shared" si="17"/>
        <v>4.566465097829564E-2</v>
      </c>
      <c r="F139">
        <f t="shared" si="18"/>
        <v>2.3209283892690766E-2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2.3209283892690766E-2</v>
      </c>
      <c r="L139">
        <f t="shared" si="14"/>
        <v>2.2455367085604874E-2</v>
      </c>
      <c r="M139">
        <f t="shared" si="20"/>
        <v>5.0424351094926676E-4</v>
      </c>
    </row>
    <row r="140" spans="1:13" x14ac:dyDescent="0.3">
      <c r="A140">
        <v>691.39999999999395</v>
      </c>
      <c r="B140">
        <v>269</v>
      </c>
      <c r="C140">
        <f t="shared" si="15"/>
        <v>251.96383961457911</v>
      </c>
      <c r="D140">
        <f t="shared" si="16"/>
        <v>537.71286605066337</v>
      </c>
      <c r="E140">
        <f t="shared" si="17"/>
        <v>17.036160385420885</v>
      </c>
      <c r="F140">
        <f t="shared" si="18"/>
        <v>2.7319596420175524E-2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2.7319596420175524E-2</v>
      </c>
      <c r="L140">
        <f t="shared" ref="L140:L203" si="22">E140-K140</f>
        <v>17.008840789000711</v>
      </c>
      <c r="M140">
        <f t="shared" si="20"/>
        <v>289.30066498557431</v>
      </c>
    </row>
    <row r="141" spans="1:13" x14ac:dyDescent="0.3">
      <c r="A141">
        <v>691.44999999999402</v>
      </c>
      <c r="B141">
        <v>266</v>
      </c>
      <c r="C141">
        <f t="shared" ref="C141:C204" si="23">$P$12*A141+$Q$12</f>
        <v>251.97334388013653</v>
      </c>
      <c r="D141">
        <f t="shared" ref="D141:D204" si="24">$E$2-A141-$N$5</f>
        <v>537.6628660506633</v>
      </c>
      <c r="E141">
        <f t="shared" ref="E141:E204" si="25">B141-C141</f>
        <v>14.026656119863475</v>
      </c>
      <c r="F141">
        <f t="shared" ref="F141:I204" si="26">F$5*EXP(-(($D141-F$6)^2)/(2*F$7^2))</f>
        <v>3.210216600528347E-2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3.210216600528347E-2</v>
      </c>
      <c r="L141">
        <f t="shared" si="22"/>
        <v>13.99455395385819</v>
      </c>
      <c r="M141">
        <f t="shared" ref="M141:M204" si="28">(L141)^2</f>
        <v>195.84754036744792</v>
      </c>
    </row>
    <row r="142" spans="1:13" x14ac:dyDescent="0.3">
      <c r="A142">
        <v>691.49999999999397</v>
      </c>
      <c r="B142">
        <v>223</v>
      </c>
      <c r="C142">
        <f t="shared" si="23"/>
        <v>251.98284814569394</v>
      </c>
      <c r="D142">
        <f t="shared" si="24"/>
        <v>537.61286605066334</v>
      </c>
      <c r="E142">
        <f t="shared" si="25"/>
        <v>-28.982848145693936</v>
      </c>
      <c r="F142">
        <f t="shared" si="26"/>
        <v>3.7656669886555728E-2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3.7656669886555728E-2</v>
      </c>
      <c r="L142">
        <f t="shared" si="22"/>
        <v>-29.020504815580491</v>
      </c>
      <c r="M142">
        <f t="shared" si="28"/>
        <v>842.18969975113043</v>
      </c>
    </row>
    <row r="143" spans="1:13" x14ac:dyDescent="0.3">
      <c r="A143">
        <v>691.54999999999404</v>
      </c>
      <c r="B143">
        <v>260</v>
      </c>
      <c r="C143">
        <f t="shared" si="23"/>
        <v>251.99235241125137</v>
      </c>
      <c r="D143">
        <f t="shared" si="24"/>
        <v>537.56286605066327</v>
      </c>
      <c r="E143">
        <f t="shared" si="25"/>
        <v>8.0076475887486254</v>
      </c>
      <c r="F143">
        <f t="shared" si="26"/>
        <v>4.4095777476016E-2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4.4095777476016E-2</v>
      </c>
      <c r="L143">
        <f t="shared" si="22"/>
        <v>7.9635518112726098</v>
      </c>
      <c r="M143">
        <f t="shared" si="28"/>
        <v>63.418157450823266</v>
      </c>
    </row>
    <row r="144" spans="1:13" x14ac:dyDescent="0.3">
      <c r="A144">
        <v>691.599999999994</v>
      </c>
      <c r="B144">
        <v>273</v>
      </c>
      <c r="C144">
        <f t="shared" si="23"/>
        <v>252.00185667680876</v>
      </c>
      <c r="D144">
        <f t="shared" si="24"/>
        <v>537.51286605066332</v>
      </c>
      <c r="E144">
        <f t="shared" si="25"/>
        <v>20.998143323191243</v>
      </c>
      <c r="F144">
        <f t="shared" si="26"/>
        <v>5.1546551448220124E-2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5.1546551448220124E-2</v>
      </c>
      <c r="L144">
        <f t="shared" si="22"/>
        <v>20.946596771743025</v>
      </c>
      <c r="M144">
        <f t="shared" si="28"/>
        <v>438.75991631799531</v>
      </c>
    </row>
    <row r="145" spans="1:13" x14ac:dyDescent="0.3">
      <c r="A145">
        <v>691.64999999999395</v>
      </c>
      <c r="B145">
        <v>272</v>
      </c>
      <c r="C145">
        <f t="shared" si="23"/>
        <v>252.01136094236617</v>
      </c>
      <c r="D145">
        <f t="shared" si="24"/>
        <v>537.46286605066337</v>
      </c>
      <c r="E145">
        <f t="shared" si="25"/>
        <v>19.988639057633833</v>
      </c>
      <c r="F145">
        <f t="shared" si="26"/>
        <v>6.0151954731798227E-2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6.0151954731798227E-2</v>
      </c>
      <c r="L145">
        <f t="shared" si="22"/>
        <v>19.928487102902036</v>
      </c>
      <c r="M145">
        <f t="shared" si="28"/>
        <v>397.14459821053276</v>
      </c>
    </row>
    <row r="146" spans="1:13" x14ac:dyDescent="0.3">
      <c r="A146">
        <v>691.69999999999402</v>
      </c>
      <c r="B146">
        <v>233</v>
      </c>
      <c r="C146">
        <f t="shared" si="23"/>
        <v>252.02086520792358</v>
      </c>
      <c r="D146">
        <f t="shared" si="24"/>
        <v>537.4128660506633</v>
      </c>
      <c r="E146">
        <f t="shared" si="25"/>
        <v>-19.020865207923578</v>
      </c>
      <c r="F146">
        <f t="shared" si="26"/>
        <v>7.0072464557185479E-2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7.0072464557185479E-2</v>
      </c>
      <c r="L146">
        <f t="shared" si="22"/>
        <v>-19.090937672480763</v>
      </c>
      <c r="M146">
        <f t="shared" si="28"/>
        <v>364.46390121454522</v>
      </c>
    </row>
    <row r="147" spans="1:13" x14ac:dyDescent="0.3">
      <c r="A147">
        <v>691.74999999999397</v>
      </c>
      <c r="B147">
        <v>267</v>
      </c>
      <c r="C147">
        <f t="shared" si="23"/>
        <v>252.03036947348099</v>
      </c>
      <c r="D147">
        <f t="shared" si="24"/>
        <v>537.36286605066334</v>
      </c>
      <c r="E147">
        <f t="shared" si="25"/>
        <v>14.969630526519012</v>
      </c>
      <c r="F147">
        <f t="shared" si="26"/>
        <v>8.1487793507841286E-2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8.1487793507841286E-2</v>
      </c>
      <c r="L147">
        <f t="shared" si="22"/>
        <v>14.88814273301117</v>
      </c>
      <c r="M147">
        <f t="shared" si="28"/>
        <v>221.65679403851331</v>
      </c>
    </row>
    <row r="148" spans="1:13" x14ac:dyDescent="0.3">
      <c r="A148">
        <v>691.79999999999404</v>
      </c>
      <c r="B148">
        <v>257</v>
      </c>
      <c r="C148">
        <f t="shared" si="23"/>
        <v>252.0398737390384</v>
      </c>
      <c r="D148">
        <f t="shared" si="24"/>
        <v>537.31286605066327</v>
      </c>
      <c r="E148">
        <f t="shared" si="25"/>
        <v>4.9601262609616015</v>
      </c>
      <c r="F148">
        <f t="shared" si="26"/>
        <v>9.4598716112789832E-2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9.4598716112789832E-2</v>
      </c>
      <c r="L148">
        <f t="shared" si="22"/>
        <v>4.8655275448488116</v>
      </c>
      <c r="M148">
        <f t="shared" si="28"/>
        <v>23.673358289682504</v>
      </c>
    </row>
    <row r="149" spans="1:13" x14ac:dyDescent="0.3">
      <c r="A149">
        <v>691.849999999994</v>
      </c>
      <c r="B149">
        <v>239</v>
      </c>
      <c r="C149">
        <f t="shared" si="23"/>
        <v>252.04937800459581</v>
      </c>
      <c r="D149">
        <f t="shared" si="24"/>
        <v>537.26286605066332</v>
      </c>
      <c r="E149">
        <f t="shared" si="25"/>
        <v>-13.049378004595809</v>
      </c>
      <c r="F149">
        <f t="shared" si="26"/>
        <v>0.10962899789454522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0.10962899789454522</v>
      </c>
      <c r="L149">
        <f t="shared" si="22"/>
        <v>-13.159007002490354</v>
      </c>
      <c r="M149">
        <f t="shared" si="28"/>
        <v>173.15946529159015</v>
      </c>
    </row>
    <row r="150" spans="1:13" x14ac:dyDescent="0.3">
      <c r="A150">
        <v>691.89999999999395</v>
      </c>
      <c r="B150">
        <v>245</v>
      </c>
      <c r="C150">
        <f t="shared" si="23"/>
        <v>252.05888227015322</v>
      </c>
      <c r="D150">
        <f t="shared" si="24"/>
        <v>537.21286605066337</v>
      </c>
      <c r="E150">
        <f t="shared" si="25"/>
        <v>-7.0588822701532195</v>
      </c>
      <c r="F150">
        <f t="shared" si="26"/>
        <v>0.12682742194380517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0.12682742194380517</v>
      </c>
      <c r="L150">
        <f t="shared" si="22"/>
        <v>-7.1857096920970243</v>
      </c>
      <c r="M150">
        <f t="shared" si="28"/>
        <v>51.634423779097112</v>
      </c>
    </row>
    <row r="151" spans="1:13" x14ac:dyDescent="0.3">
      <c r="A151">
        <v>691.94999999999402</v>
      </c>
      <c r="B151">
        <v>244</v>
      </c>
      <c r="C151">
        <f t="shared" si="23"/>
        <v>252.06838653571063</v>
      </c>
      <c r="D151">
        <f t="shared" si="24"/>
        <v>537.1628660506633</v>
      </c>
      <c r="E151">
        <f t="shared" si="25"/>
        <v>-8.0683865357106299</v>
      </c>
      <c r="F151">
        <f t="shared" si="26"/>
        <v>0.14646990602027371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0.14646990602027371</v>
      </c>
      <c r="L151">
        <f t="shared" si="22"/>
        <v>-8.2148564417309036</v>
      </c>
      <c r="M151">
        <f t="shared" si="28"/>
        <v>67.483866358247724</v>
      </c>
    </row>
    <row r="152" spans="1:13" x14ac:dyDescent="0.3">
      <c r="A152">
        <v>691.99999999999397</v>
      </c>
      <c r="B152">
        <v>257</v>
      </c>
      <c r="C152">
        <f t="shared" si="23"/>
        <v>252.07789080126804</v>
      </c>
      <c r="D152">
        <f t="shared" si="24"/>
        <v>537.11286605066334</v>
      </c>
      <c r="E152">
        <f t="shared" si="25"/>
        <v>4.9221091987319596</v>
      </c>
      <c r="F152">
        <f t="shared" si="26"/>
        <v>0.16886170088091687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0.16886170088091687</v>
      </c>
      <c r="L152">
        <f t="shared" si="22"/>
        <v>4.7532474978510431</v>
      </c>
      <c r="M152">
        <f t="shared" si="28"/>
        <v>22.593361775827201</v>
      </c>
    </row>
    <row r="153" spans="1:13" x14ac:dyDescent="0.3">
      <c r="A153">
        <v>692.04999999999404</v>
      </c>
      <c r="B153">
        <v>267</v>
      </c>
      <c r="C153">
        <f t="shared" si="23"/>
        <v>252.08739506682545</v>
      </c>
      <c r="D153">
        <f t="shared" si="24"/>
        <v>537.06286605066327</v>
      </c>
      <c r="E153">
        <f t="shared" si="25"/>
        <v>14.912604933174549</v>
      </c>
      <c r="F153">
        <f t="shared" si="26"/>
        <v>0.1943396580121477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0.1943396580121477</v>
      </c>
      <c r="L153">
        <f t="shared" si="22"/>
        <v>14.718265275162402</v>
      </c>
      <c r="M153">
        <f t="shared" si="28"/>
        <v>216.62733271005138</v>
      </c>
    </row>
    <row r="154" spans="1:13" x14ac:dyDescent="0.3">
      <c r="A154">
        <v>692.099999999994</v>
      </c>
      <c r="B154">
        <v>230</v>
      </c>
      <c r="C154">
        <f t="shared" si="23"/>
        <v>252.09689933238286</v>
      </c>
      <c r="D154">
        <f t="shared" si="24"/>
        <v>537.01286605066332</v>
      </c>
      <c r="E154">
        <f t="shared" si="25"/>
        <v>-22.096899332382861</v>
      </c>
      <c r="F154">
        <f t="shared" si="26"/>
        <v>0.22327455219579179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0.22327455219579179</v>
      </c>
      <c r="L154">
        <f t="shared" si="22"/>
        <v>-22.320173884578654</v>
      </c>
      <c r="M154">
        <f t="shared" si="28"/>
        <v>498.190162237827</v>
      </c>
    </row>
    <row r="155" spans="1:13" x14ac:dyDescent="0.3">
      <c r="A155">
        <v>692.14999999999304</v>
      </c>
      <c r="B155">
        <v>241</v>
      </c>
      <c r="C155">
        <f t="shared" si="23"/>
        <v>252.1064035979401</v>
      </c>
      <c r="D155">
        <f t="shared" si="24"/>
        <v>536.96286605066427</v>
      </c>
      <c r="E155">
        <f t="shared" si="25"/>
        <v>-11.106403597940101</v>
      </c>
      <c r="F155">
        <f t="shared" si="26"/>
        <v>0.25607344138801413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0.25607344138801413</v>
      </c>
      <c r="L155">
        <f t="shared" si="22"/>
        <v>-11.362477039328116</v>
      </c>
      <c r="M155">
        <f t="shared" si="28"/>
        <v>129.10588446925863</v>
      </c>
    </row>
    <row r="156" spans="1:13" x14ac:dyDescent="0.3">
      <c r="A156">
        <v>692.199999999993</v>
      </c>
      <c r="B156">
        <v>245</v>
      </c>
      <c r="C156">
        <f t="shared" si="23"/>
        <v>252.11590786349748</v>
      </c>
      <c r="D156">
        <f t="shared" si="24"/>
        <v>536.91286605066432</v>
      </c>
      <c r="E156">
        <f t="shared" si="25"/>
        <v>-7.1159078634974833</v>
      </c>
      <c r="F156">
        <f t="shared" si="26"/>
        <v>0.2931820432484995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0.2931820432484995</v>
      </c>
      <c r="L156">
        <f t="shared" si="22"/>
        <v>-7.409089906745983</v>
      </c>
      <c r="M156">
        <f t="shared" si="28"/>
        <v>54.8946132462452</v>
      </c>
    </row>
    <row r="157" spans="1:13" x14ac:dyDescent="0.3">
      <c r="A157">
        <v>692.24999999999295</v>
      </c>
      <c r="B157">
        <v>249</v>
      </c>
      <c r="C157">
        <f t="shared" si="23"/>
        <v>252.12541212905489</v>
      </c>
      <c r="D157">
        <f t="shared" si="24"/>
        <v>536.86286605066437</v>
      </c>
      <c r="E157">
        <f t="shared" si="25"/>
        <v>-3.1254121290548937</v>
      </c>
      <c r="F157">
        <f t="shared" si="26"/>
        <v>0.33508710433642508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0.33508710433642508</v>
      </c>
      <c r="L157">
        <f t="shared" si="22"/>
        <v>-3.4604992333913187</v>
      </c>
      <c r="M157">
        <f t="shared" si="28"/>
        <v>11.975054944301904</v>
      </c>
    </row>
    <row r="158" spans="1:13" x14ac:dyDescent="0.3">
      <c r="A158">
        <v>692.29999999999302</v>
      </c>
      <c r="B158">
        <v>241</v>
      </c>
      <c r="C158">
        <f t="shared" si="23"/>
        <v>252.1349163946123</v>
      </c>
      <c r="D158">
        <f t="shared" si="24"/>
        <v>536.8128660506643</v>
      </c>
      <c r="E158">
        <f t="shared" si="25"/>
        <v>-11.134916394612304</v>
      </c>
      <c r="F158">
        <f t="shared" si="26"/>
        <v>0.38231873456279947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0.38231873456279947</v>
      </c>
      <c r="L158">
        <f t="shared" si="22"/>
        <v>-11.517235129175104</v>
      </c>
      <c r="M158">
        <f t="shared" si="28"/>
        <v>132.64670502070507</v>
      </c>
    </row>
    <row r="159" spans="1:13" x14ac:dyDescent="0.3">
      <c r="A159">
        <v>692.34999999999297</v>
      </c>
      <c r="B159">
        <v>266</v>
      </c>
      <c r="C159">
        <f t="shared" si="23"/>
        <v>252.14442066016971</v>
      </c>
      <c r="D159">
        <f t="shared" si="24"/>
        <v>536.76286605066434</v>
      </c>
      <c r="E159">
        <f t="shared" si="25"/>
        <v>13.855579339830285</v>
      </c>
      <c r="F159">
        <f t="shared" si="26"/>
        <v>0.43545267592148135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0.43545267592148135</v>
      </c>
      <c r="L159">
        <f t="shared" si="22"/>
        <v>13.420126663908803</v>
      </c>
      <c r="M159">
        <f t="shared" si="28"/>
        <v>180.09979967535602</v>
      </c>
    </row>
    <row r="160" spans="1:13" x14ac:dyDescent="0.3">
      <c r="A160">
        <v>692.39999999999304</v>
      </c>
      <c r="B160">
        <v>219</v>
      </c>
      <c r="C160">
        <f t="shared" si="23"/>
        <v>252.15392492572715</v>
      </c>
      <c r="D160">
        <f t="shared" si="24"/>
        <v>536.71286605066427</v>
      </c>
      <c r="E160">
        <f t="shared" si="25"/>
        <v>-33.153924925727154</v>
      </c>
      <c r="F160">
        <f t="shared" si="26"/>
        <v>0.49511247093475519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0.49511247093475519</v>
      </c>
      <c r="L160">
        <f t="shared" si="22"/>
        <v>-33.64903739666191</v>
      </c>
      <c r="M160">
        <f t="shared" si="28"/>
        <v>1132.2577177219518</v>
      </c>
    </row>
    <row r="161" spans="1:13" x14ac:dyDescent="0.3">
      <c r="A161">
        <v>692.449999999993</v>
      </c>
      <c r="B161">
        <v>253</v>
      </c>
      <c r="C161">
        <f t="shared" si="23"/>
        <v>252.16342919128454</v>
      </c>
      <c r="D161">
        <f t="shared" si="24"/>
        <v>536.66286605066432</v>
      </c>
      <c r="E161">
        <f t="shared" si="25"/>
        <v>0.83657080871546441</v>
      </c>
      <c r="F161">
        <f t="shared" si="26"/>
        <v>0.56197149263689883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0.56197149263689883</v>
      </c>
      <c r="L161">
        <f t="shared" si="22"/>
        <v>0.27459931607856558</v>
      </c>
      <c r="M161">
        <f t="shared" si="28"/>
        <v>7.5404784390815965E-2</v>
      </c>
    </row>
    <row r="162" spans="1:13" x14ac:dyDescent="0.3">
      <c r="A162">
        <v>692.49999999999295</v>
      </c>
      <c r="B162">
        <v>233</v>
      </c>
      <c r="C162">
        <f t="shared" si="23"/>
        <v>252.17293345684195</v>
      </c>
      <c r="D162">
        <f t="shared" si="24"/>
        <v>536.61286605066437</v>
      </c>
      <c r="E162">
        <f t="shared" si="25"/>
        <v>-19.172933456841946</v>
      </c>
      <c r="F162">
        <f t="shared" si="26"/>
        <v>0.63675479437950178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0.63675479437950178</v>
      </c>
      <c r="L162">
        <f t="shared" si="22"/>
        <v>-19.809688251221448</v>
      </c>
      <c r="M162">
        <f t="shared" si="28"/>
        <v>392.42374861058107</v>
      </c>
    </row>
    <row r="163" spans="1:13" x14ac:dyDescent="0.3">
      <c r="A163">
        <v>692.54999999999302</v>
      </c>
      <c r="B163">
        <v>257</v>
      </c>
      <c r="C163">
        <f t="shared" si="23"/>
        <v>252.18243772239936</v>
      </c>
      <c r="D163">
        <f t="shared" si="24"/>
        <v>536.5628660506643</v>
      </c>
      <c r="E163">
        <f t="shared" si="25"/>
        <v>4.8175622776006435</v>
      </c>
      <c r="F163">
        <f t="shared" si="26"/>
        <v>0.72024073431238966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0.72024073431238966</v>
      </c>
      <c r="L163">
        <f t="shared" si="22"/>
        <v>4.0973215432882535</v>
      </c>
      <c r="M163">
        <f t="shared" si="28"/>
        <v>16.788043829094036</v>
      </c>
    </row>
    <row r="164" spans="1:13" x14ac:dyDescent="0.3">
      <c r="A164">
        <v>692.59999999999297</v>
      </c>
      <c r="B164">
        <v>266</v>
      </c>
      <c r="C164">
        <f t="shared" si="23"/>
        <v>252.19194198795677</v>
      </c>
      <c r="D164">
        <f t="shared" si="24"/>
        <v>536.51286605066434</v>
      </c>
      <c r="E164">
        <f t="shared" si="25"/>
        <v>13.808058012043233</v>
      </c>
      <c r="F164">
        <f t="shared" si="26"/>
        <v>0.81326232617247918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0.81326232617247918</v>
      </c>
      <c r="L164">
        <f t="shared" si="22"/>
        <v>12.994795685870754</v>
      </c>
      <c r="M164">
        <f t="shared" si="28"/>
        <v>168.86471491752516</v>
      </c>
    </row>
    <row r="165" spans="1:13" x14ac:dyDescent="0.3">
      <c r="A165">
        <v>692.64999999999304</v>
      </c>
      <c r="B165">
        <v>268</v>
      </c>
      <c r="C165">
        <f t="shared" si="23"/>
        <v>252.20144625351421</v>
      </c>
      <c r="D165">
        <f t="shared" si="24"/>
        <v>536.46286605066427</v>
      </c>
      <c r="E165">
        <f t="shared" si="25"/>
        <v>15.798553746485794</v>
      </c>
      <c r="F165">
        <f t="shared" si="26"/>
        <v>0.91670826506670755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0.91670826506670755</v>
      </c>
      <c r="L165">
        <f t="shared" si="22"/>
        <v>14.881845481419086</v>
      </c>
      <c r="M165">
        <f t="shared" si="28"/>
        <v>221.46932493283367</v>
      </c>
    </row>
    <row r="166" spans="1:13" x14ac:dyDescent="0.3">
      <c r="A166">
        <v>692.699999999993</v>
      </c>
      <c r="B166">
        <v>252</v>
      </c>
      <c r="C166">
        <f t="shared" si="23"/>
        <v>252.21095051907159</v>
      </c>
      <c r="D166">
        <f t="shared" si="24"/>
        <v>536.41286605066432</v>
      </c>
      <c r="E166">
        <f t="shared" si="25"/>
        <v>-0.21095051907158791</v>
      </c>
      <c r="F166">
        <f t="shared" si="26"/>
        <v>1.0315235743440068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1.0315235743440068</v>
      </c>
      <c r="L166">
        <f t="shared" si="22"/>
        <v>-1.2424740934155947</v>
      </c>
      <c r="M166">
        <f t="shared" si="28"/>
        <v>1.5437418728089038</v>
      </c>
    </row>
    <row r="167" spans="1:13" x14ac:dyDescent="0.3">
      <c r="A167">
        <v>692.74999999999295</v>
      </c>
      <c r="B167">
        <v>233</v>
      </c>
      <c r="C167">
        <f t="shared" si="23"/>
        <v>252.220454784629</v>
      </c>
      <c r="D167">
        <f t="shared" si="24"/>
        <v>536.36286605066437</v>
      </c>
      <c r="E167">
        <f t="shared" si="25"/>
        <v>-19.220454784628998</v>
      </c>
      <c r="F167">
        <f t="shared" si="26"/>
        <v>1.158709817533893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1.158709817533893</v>
      </c>
      <c r="L167">
        <f t="shared" si="22"/>
        <v>-20.379164602162891</v>
      </c>
      <c r="M167">
        <f t="shared" si="28"/>
        <v>415.31034988204902</v>
      </c>
    </row>
    <row r="168" spans="1:13" x14ac:dyDescent="0.3">
      <c r="A168">
        <v>692.79999999999302</v>
      </c>
      <c r="B168">
        <v>260</v>
      </c>
      <c r="C168">
        <f t="shared" si="23"/>
        <v>252.22995905018641</v>
      </c>
      <c r="D168">
        <f t="shared" si="24"/>
        <v>536.3128660506643</v>
      </c>
      <c r="E168">
        <f t="shared" si="25"/>
        <v>7.7700409498135912</v>
      </c>
      <c r="F168">
        <f t="shared" si="26"/>
        <v>1.2993248177375214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1.2993248177375214</v>
      </c>
      <c r="L168">
        <f t="shared" si="22"/>
        <v>6.4707161320760695</v>
      </c>
      <c r="M168">
        <f t="shared" si="28"/>
        <v>41.870167261909494</v>
      </c>
    </row>
    <row r="169" spans="1:13" x14ac:dyDescent="0.3">
      <c r="A169">
        <v>692.84999999999297</v>
      </c>
      <c r="B169">
        <v>262</v>
      </c>
      <c r="C169">
        <f t="shared" si="23"/>
        <v>252.23946331574382</v>
      </c>
      <c r="D169">
        <f t="shared" si="24"/>
        <v>536.26286605066434</v>
      </c>
      <c r="E169">
        <f t="shared" si="25"/>
        <v>9.7605366842561807</v>
      </c>
      <c r="F169">
        <f t="shared" si="26"/>
        <v>1.4544818259298007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1.4544818259298007</v>
      </c>
      <c r="L169">
        <f t="shared" si="22"/>
        <v>8.3060548583263802</v>
      </c>
      <c r="M169">
        <f t="shared" si="28"/>
        <v>68.990547309527258</v>
      </c>
    </row>
    <row r="170" spans="1:13" x14ac:dyDescent="0.3">
      <c r="A170">
        <v>692.89999999999304</v>
      </c>
      <c r="B170">
        <v>274</v>
      </c>
      <c r="C170">
        <f t="shared" si="23"/>
        <v>252.24896758130126</v>
      </c>
      <c r="D170">
        <f t="shared" si="24"/>
        <v>536.21286605066427</v>
      </c>
      <c r="E170">
        <f t="shared" si="25"/>
        <v>21.751032418698742</v>
      </c>
      <c r="F170">
        <f t="shared" si="26"/>
        <v>1.6253480794412203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1.6253480794412203</v>
      </c>
      <c r="L170">
        <f t="shared" si="22"/>
        <v>20.125684339257521</v>
      </c>
      <c r="M170">
        <f t="shared" si="28"/>
        <v>405.04317012343546</v>
      </c>
    </row>
    <row r="171" spans="1:13" x14ac:dyDescent="0.3">
      <c r="A171">
        <v>692.949999999993</v>
      </c>
      <c r="B171">
        <v>260</v>
      </c>
      <c r="C171">
        <f t="shared" si="23"/>
        <v>252.25847184685864</v>
      </c>
      <c r="D171">
        <f t="shared" si="24"/>
        <v>536.16286605066432</v>
      </c>
      <c r="E171">
        <f t="shared" si="25"/>
        <v>7.7415281531413598</v>
      </c>
      <c r="F171">
        <f t="shared" si="26"/>
        <v>1.8131426925209402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1.8131426925209402</v>
      </c>
      <c r="L171">
        <f t="shared" si="22"/>
        <v>5.9283854606204196</v>
      </c>
      <c r="M171">
        <f t="shared" si="28"/>
        <v>35.145754169695586</v>
      </c>
    </row>
    <row r="172" spans="1:13" x14ac:dyDescent="0.3">
      <c r="A172">
        <v>692.99999999999295</v>
      </c>
      <c r="B172">
        <v>233</v>
      </c>
      <c r="C172">
        <f t="shared" si="23"/>
        <v>252.26797611241605</v>
      </c>
      <c r="D172">
        <f t="shared" si="24"/>
        <v>536.11286605066437</v>
      </c>
      <c r="E172">
        <f t="shared" si="25"/>
        <v>-19.267976112416051</v>
      </c>
      <c r="F172">
        <f t="shared" si="26"/>
        <v>2.0191338224764275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2.0191338224764275</v>
      </c>
      <c r="L172">
        <f t="shared" si="22"/>
        <v>-21.287109934892477</v>
      </c>
      <c r="M172">
        <f t="shared" si="28"/>
        <v>453.14104938019801</v>
      </c>
    </row>
    <row r="173" spans="1:13" x14ac:dyDescent="0.3">
      <c r="A173">
        <v>693.04999999999302</v>
      </c>
      <c r="B173">
        <v>267</v>
      </c>
      <c r="C173">
        <f t="shared" si="23"/>
        <v>252.27748037797346</v>
      </c>
      <c r="D173">
        <f t="shared" si="24"/>
        <v>536.0628660506643</v>
      </c>
      <c r="E173">
        <f t="shared" si="25"/>
        <v>14.722519622026539</v>
      </c>
      <c r="F173">
        <f t="shared" si="26"/>
        <v>2.2446350574547469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2.2446350574547469</v>
      </c>
      <c r="L173">
        <f t="shared" si="22"/>
        <v>12.477884564571792</v>
      </c>
      <c r="M173">
        <f t="shared" si="28"/>
        <v>155.69760320677898</v>
      </c>
    </row>
    <row r="174" spans="1:13" x14ac:dyDescent="0.3">
      <c r="A174">
        <v>693.09999999999297</v>
      </c>
      <c r="B174">
        <v>256</v>
      </c>
      <c r="C174">
        <f t="shared" si="23"/>
        <v>252.28698464353087</v>
      </c>
      <c r="D174">
        <f t="shared" si="24"/>
        <v>536.01286605066434</v>
      </c>
      <c r="E174">
        <f t="shared" si="25"/>
        <v>3.7130153564691284</v>
      </c>
      <c r="F174">
        <f t="shared" si="26"/>
        <v>2.4910009756245128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2.4910009756245128</v>
      </c>
      <c r="L174">
        <f t="shared" si="22"/>
        <v>1.2220143808446156</v>
      </c>
      <c r="M174">
        <f t="shared" si="28"/>
        <v>1.4933191469910492</v>
      </c>
    </row>
    <row r="175" spans="1:13" x14ac:dyDescent="0.3">
      <c r="A175">
        <v>693.14999999999304</v>
      </c>
      <c r="B175">
        <v>252</v>
      </c>
      <c r="C175">
        <f t="shared" si="23"/>
        <v>252.29648890908828</v>
      </c>
      <c r="D175">
        <f t="shared" si="24"/>
        <v>535.96286605066427</v>
      </c>
      <c r="E175">
        <f t="shared" si="25"/>
        <v>-0.29648890908828207</v>
      </c>
      <c r="F175">
        <f t="shared" si="26"/>
        <v>2.7596218303617452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2.7596218303617452</v>
      </c>
      <c r="L175">
        <f t="shared" si="22"/>
        <v>-3.0561107394500273</v>
      </c>
      <c r="M175">
        <f t="shared" si="28"/>
        <v>9.339812851781792</v>
      </c>
    </row>
    <row r="176" spans="1:13" x14ac:dyDescent="0.3">
      <c r="A176">
        <v>693.199999999993</v>
      </c>
      <c r="B176">
        <v>258</v>
      </c>
      <c r="C176">
        <f t="shared" si="23"/>
        <v>252.30599317464569</v>
      </c>
      <c r="D176">
        <f t="shared" si="24"/>
        <v>535.91286605066432</v>
      </c>
      <c r="E176">
        <f t="shared" si="25"/>
        <v>5.6940068253543075</v>
      </c>
      <c r="F176">
        <f t="shared" si="26"/>
        <v>3.0519173220760831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3.0519173220760831</v>
      </c>
      <c r="L176">
        <f t="shared" si="22"/>
        <v>2.6420895032782243</v>
      </c>
      <c r="M176">
        <f t="shared" si="28"/>
        <v>6.980636943332974</v>
      </c>
    </row>
    <row r="177" spans="1:13" x14ac:dyDescent="0.3">
      <c r="A177">
        <v>693.24999999999204</v>
      </c>
      <c r="B177">
        <v>254</v>
      </c>
      <c r="C177">
        <f t="shared" si="23"/>
        <v>252.31549744020293</v>
      </c>
      <c r="D177">
        <f t="shared" si="24"/>
        <v>535.86286605066527</v>
      </c>
      <c r="E177">
        <f t="shared" si="25"/>
        <v>1.6845025597970675</v>
      </c>
      <c r="F177">
        <f t="shared" si="26"/>
        <v>3.3693294246404104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3.3693294246404104</v>
      </c>
      <c r="L177">
        <f t="shared" si="22"/>
        <v>-1.6848268648433429</v>
      </c>
      <c r="M177">
        <f t="shared" si="28"/>
        <v>2.838641564497848</v>
      </c>
    </row>
    <row r="178" spans="1:13" x14ac:dyDescent="0.3">
      <c r="A178">
        <v>693.299999999992</v>
      </c>
      <c r="B178">
        <v>275</v>
      </c>
      <c r="C178">
        <f t="shared" si="23"/>
        <v>252.32500170576031</v>
      </c>
      <c r="D178">
        <f t="shared" si="24"/>
        <v>535.81286605066532</v>
      </c>
      <c r="E178">
        <f t="shared" si="25"/>
        <v>22.674998294239685</v>
      </c>
      <c r="F178">
        <f t="shared" si="26"/>
        <v>3.7133142429661401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3.7133142429661401</v>
      </c>
      <c r="L178">
        <f t="shared" si="22"/>
        <v>18.961684051273544</v>
      </c>
      <c r="M178">
        <f t="shared" si="28"/>
        <v>359.54546206032148</v>
      </c>
    </row>
    <row r="179" spans="1:13" x14ac:dyDescent="0.3">
      <c r="A179">
        <v>693.34999999999195</v>
      </c>
      <c r="B179">
        <v>261</v>
      </c>
      <c r="C179">
        <f t="shared" si="23"/>
        <v>252.33450597131772</v>
      </c>
      <c r="D179">
        <f t="shared" si="24"/>
        <v>535.76286605066537</v>
      </c>
      <c r="E179">
        <f t="shared" si="25"/>
        <v>8.665494028682275</v>
      </c>
      <c r="F179">
        <f t="shared" si="26"/>
        <v>4.0853328880022453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4.0853328880022453</v>
      </c>
      <c r="L179">
        <f t="shared" si="22"/>
        <v>4.5801611406800298</v>
      </c>
      <c r="M179">
        <f t="shared" si="28"/>
        <v>20.977876074595393</v>
      </c>
    </row>
    <row r="180" spans="1:13" x14ac:dyDescent="0.3">
      <c r="A180">
        <v>693.39999999999202</v>
      </c>
      <c r="B180">
        <v>274</v>
      </c>
      <c r="C180">
        <f t="shared" si="23"/>
        <v>252.34401023687516</v>
      </c>
      <c r="D180">
        <f t="shared" si="24"/>
        <v>535.7128660506653</v>
      </c>
      <c r="E180">
        <f t="shared" si="25"/>
        <v>21.655989763124836</v>
      </c>
      <c r="F180">
        <f t="shared" si="26"/>
        <v>4.4868413667003377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4.4868413667003377</v>
      </c>
      <c r="L180">
        <f t="shared" si="22"/>
        <v>17.169148396424497</v>
      </c>
      <c r="M180">
        <f t="shared" si="28"/>
        <v>294.77965665844584</v>
      </c>
    </row>
    <row r="181" spans="1:13" x14ac:dyDescent="0.3">
      <c r="A181">
        <v>693.44999999999197</v>
      </c>
      <c r="B181">
        <v>271</v>
      </c>
      <c r="C181">
        <f t="shared" si="23"/>
        <v>252.35351450243255</v>
      </c>
      <c r="D181">
        <f t="shared" si="24"/>
        <v>535.66286605066534</v>
      </c>
      <c r="E181">
        <f t="shared" si="25"/>
        <v>18.646485497567454</v>
      </c>
      <c r="F181">
        <f t="shared" si="26"/>
        <v>4.9192794965459639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4.9192794965459639</v>
      </c>
      <c r="L181">
        <f t="shared" si="22"/>
        <v>13.727206001021489</v>
      </c>
      <c r="M181">
        <f t="shared" si="28"/>
        <v>188.43618459448038</v>
      </c>
    </row>
    <row r="182" spans="1:13" x14ac:dyDescent="0.3">
      <c r="A182">
        <v>693.49999999999204</v>
      </c>
      <c r="B182">
        <v>247</v>
      </c>
      <c r="C182">
        <f t="shared" si="23"/>
        <v>252.36301876798998</v>
      </c>
      <c r="D182">
        <f t="shared" si="24"/>
        <v>535.61286605066527</v>
      </c>
      <c r="E182">
        <f t="shared" si="25"/>
        <v>-5.3630187679899848</v>
      </c>
      <c r="F182">
        <f t="shared" si="26"/>
        <v>5.3840588677656811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5.3840588677656811</v>
      </c>
      <c r="L182">
        <f t="shared" si="22"/>
        <v>-10.747077635755666</v>
      </c>
      <c r="M182">
        <f t="shared" si="28"/>
        <v>115.4996777089596</v>
      </c>
    </row>
    <row r="183" spans="1:13" x14ac:dyDescent="0.3">
      <c r="A183">
        <v>693.549999999992</v>
      </c>
      <c r="B183">
        <v>270</v>
      </c>
      <c r="C183">
        <f t="shared" si="23"/>
        <v>252.37252303354737</v>
      </c>
      <c r="D183">
        <f t="shared" si="24"/>
        <v>535.56286605066532</v>
      </c>
      <c r="E183">
        <f t="shared" si="25"/>
        <v>17.627476966452633</v>
      </c>
      <c r="F183">
        <f t="shared" si="26"/>
        <v>5.8825498906143832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5.8825498906143832</v>
      </c>
      <c r="L183">
        <f t="shared" si="22"/>
        <v>11.74492707583825</v>
      </c>
      <c r="M183">
        <f t="shared" si="28"/>
        <v>137.94331201675843</v>
      </c>
    </row>
    <row r="184" spans="1:13" x14ac:dyDescent="0.3">
      <c r="A184">
        <v>693.59999999999195</v>
      </c>
      <c r="B184">
        <v>248</v>
      </c>
      <c r="C184">
        <f t="shared" si="23"/>
        <v>252.38202729910478</v>
      </c>
      <c r="D184">
        <f t="shared" si="24"/>
        <v>535.51286605066537</v>
      </c>
      <c r="E184">
        <f t="shared" si="25"/>
        <v>-4.3820272991047773</v>
      </c>
      <c r="F184">
        <f t="shared" si="26"/>
        <v>6.4160679804492746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6.4160679804492746</v>
      </c>
      <c r="L184">
        <f t="shared" si="22"/>
        <v>-10.798095279554051</v>
      </c>
      <c r="M184">
        <f t="shared" si="28"/>
        <v>116.59886166632748</v>
      </c>
    </row>
    <row r="185" spans="1:13" x14ac:dyDescent="0.3">
      <c r="A185">
        <v>693.64999999999202</v>
      </c>
      <c r="B185">
        <v>268</v>
      </c>
      <c r="C185">
        <f t="shared" si="23"/>
        <v>252.39153156466222</v>
      </c>
      <c r="D185">
        <f t="shared" si="24"/>
        <v>535.4628660506653</v>
      </c>
      <c r="E185">
        <f t="shared" si="25"/>
        <v>15.608468435337784</v>
      </c>
      <c r="F185">
        <f t="shared" si="26"/>
        <v>6.9858589491886454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6.9858589491886454</v>
      </c>
      <c r="L185">
        <f t="shared" si="22"/>
        <v>8.6226094861491376</v>
      </c>
      <c r="M185">
        <f t="shared" si="28"/>
        <v>74.349394350629098</v>
      </c>
    </row>
    <row r="186" spans="1:13" x14ac:dyDescent="0.3">
      <c r="A186">
        <v>693.69999999999197</v>
      </c>
      <c r="B186">
        <v>277</v>
      </c>
      <c r="C186">
        <f t="shared" si="23"/>
        <v>252.4010358302196</v>
      </c>
      <c r="D186">
        <f t="shared" si="24"/>
        <v>535.41286605066534</v>
      </c>
      <c r="E186">
        <f t="shared" si="25"/>
        <v>24.598964169780402</v>
      </c>
      <c r="F186">
        <f t="shared" si="26"/>
        <v>7.5930836882456187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7.5930836882456187</v>
      </c>
      <c r="L186">
        <f t="shared" si="22"/>
        <v>17.005880481534781</v>
      </c>
      <c r="M186">
        <f t="shared" si="28"/>
        <v>289.19997095224562</v>
      </c>
    </row>
    <row r="187" spans="1:13" x14ac:dyDescent="0.3">
      <c r="A187">
        <v>693.74999999999204</v>
      </c>
      <c r="B187">
        <v>270</v>
      </c>
      <c r="C187">
        <f t="shared" si="23"/>
        <v>252.41054009577704</v>
      </c>
      <c r="D187">
        <f t="shared" si="24"/>
        <v>535.36286605066527</v>
      </c>
      <c r="E187">
        <f t="shared" si="25"/>
        <v>17.589459904222963</v>
      </c>
      <c r="F187">
        <f t="shared" si="26"/>
        <v>8.2388022447837272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8.2388022447837272</v>
      </c>
      <c r="L187">
        <f t="shared" si="22"/>
        <v>9.3506576594392357</v>
      </c>
      <c r="M187">
        <f t="shared" si="28"/>
        <v>87.434798664029643</v>
      </c>
    </row>
    <row r="188" spans="1:13" x14ac:dyDescent="0.3">
      <c r="A188">
        <v>693.799999999992</v>
      </c>
      <c r="B188">
        <v>259</v>
      </c>
      <c r="C188">
        <f t="shared" si="23"/>
        <v>252.42004436133442</v>
      </c>
      <c r="D188">
        <f t="shared" si="24"/>
        <v>535.31286605066532</v>
      </c>
      <c r="E188">
        <f t="shared" si="25"/>
        <v>6.5799556386655809</v>
      </c>
      <c r="F188">
        <f t="shared" si="26"/>
        <v>8.9239574098888212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8.9239574098888212</v>
      </c>
      <c r="L188">
        <f t="shared" si="22"/>
        <v>-2.3440017712232404</v>
      </c>
      <c r="M188">
        <f t="shared" si="28"/>
        <v>5.4943443034976882</v>
      </c>
    </row>
    <row r="189" spans="1:13" x14ac:dyDescent="0.3">
      <c r="A189">
        <v>693.84999999999195</v>
      </c>
      <c r="B189">
        <v>267</v>
      </c>
      <c r="C189">
        <f t="shared" si="23"/>
        <v>252.42954862689183</v>
      </c>
      <c r="D189">
        <f t="shared" si="24"/>
        <v>535.26286605066537</v>
      </c>
      <c r="E189">
        <f t="shared" si="25"/>
        <v>14.57045137310817</v>
      </c>
      <c r="F189">
        <f t="shared" si="26"/>
        <v>9.649357953901907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9.649357953901907</v>
      </c>
      <c r="L189">
        <f t="shared" si="22"/>
        <v>4.9210934192062634</v>
      </c>
      <c r="M189">
        <f t="shared" si="28"/>
        <v>24.217160440555194</v>
      </c>
    </row>
    <row r="190" spans="1:13" x14ac:dyDescent="0.3">
      <c r="A190">
        <v>693.89999999999202</v>
      </c>
      <c r="B190">
        <v>238</v>
      </c>
      <c r="C190">
        <f t="shared" si="23"/>
        <v>252.43905289244924</v>
      </c>
      <c r="D190">
        <f t="shared" si="24"/>
        <v>535.2128660506653</v>
      </c>
      <c r="E190">
        <f t="shared" si="25"/>
        <v>-14.43905289244924</v>
      </c>
      <c r="F190">
        <f t="shared" si="26"/>
        <v>10.415661660144526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10.415661660144526</v>
      </c>
      <c r="L190">
        <f t="shared" si="22"/>
        <v>-24.854714552593766</v>
      </c>
      <c r="M190">
        <f t="shared" si="28"/>
        <v>617.75683549091627</v>
      </c>
    </row>
    <row r="191" spans="1:13" x14ac:dyDescent="0.3">
      <c r="A191">
        <v>693.94999999999197</v>
      </c>
      <c r="B191">
        <v>291</v>
      </c>
      <c r="C191">
        <f t="shared" si="23"/>
        <v>252.44855715800665</v>
      </c>
      <c r="D191">
        <f t="shared" si="24"/>
        <v>535.16286605066534</v>
      </c>
      <c r="E191">
        <f t="shared" si="25"/>
        <v>38.551442841993349</v>
      </c>
      <c r="F191">
        <f t="shared" si="26"/>
        <v>11.223358323565279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11.223358323565279</v>
      </c>
      <c r="L191">
        <f t="shared" si="22"/>
        <v>27.328084518428071</v>
      </c>
      <c r="M191">
        <f t="shared" si="28"/>
        <v>746.82420344634795</v>
      </c>
    </row>
    <row r="192" spans="1:13" x14ac:dyDescent="0.3">
      <c r="A192">
        <v>693.99999999999204</v>
      </c>
      <c r="B192">
        <v>254</v>
      </c>
      <c r="C192">
        <f t="shared" si="23"/>
        <v>252.45806142356409</v>
      </c>
      <c r="D192">
        <f t="shared" si="24"/>
        <v>535.11286605066527</v>
      </c>
      <c r="E192">
        <f t="shared" si="25"/>
        <v>1.5419385764359106</v>
      </c>
      <c r="F192">
        <f t="shared" si="26"/>
        <v>12.072752894962191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12.072752894962191</v>
      </c>
      <c r="L192">
        <f t="shared" si="22"/>
        <v>-10.53081431852628</v>
      </c>
      <c r="M192">
        <f t="shared" si="28"/>
        <v>110.89805021127813</v>
      </c>
    </row>
    <row r="193" spans="1:13" x14ac:dyDescent="0.3">
      <c r="A193">
        <v>694.049999999992</v>
      </c>
      <c r="B193">
        <v>257</v>
      </c>
      <c r="C193">
        <f t="shared" si="23"/>
        <v>252.46756568912147</v>
      </c>
      <c r="D193">
        <f t="shared" si="24"/>
        <v>535.06286605066532</v>
      </c>
      <c r="E193">
        <f t="shared" si="25"/>
        <v>4.5324343108785285</v>
      </c>
      <c r="F193">
        <f t="shared" si="26"/>
        <v>12.963948964038236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12.963948964038236</v>
      </c>
      <c r="L193">
        <f t="shared" si="22"/>
        <v>-8.4315146531597076</v>
      </c>
      <c r="M193">
        <f t="shared" si="28"/>
        <v>71.090439346446871</v>
      </c>
    </row>
    <row r="194" spans="1:13" x14ac:dyDescent="0.3">
      <c r="A194">
        <v>694.09999999999195</v>
      </c>
      <c r="B194">
        <v>277</v>
      </c>
      <c r="C194">
        <f t="shared" si="23"/>
        <v>252.47706995467888</v>
      </c>
      <c r="D194">
        <f t="shared" si="24"/>
        <v>535.01286605066537</v>
      </c>
      <c r="E194">
        <f t="shared" si="25"/>
        <v>24.522930045321118</v>
      </c>
      <c r="F194">
        <f t="shared" si="26"/>
        <v>13.896832785542566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13.896832785542566</v>
      </c>
      <c r="L194">
        <f t="shared" si="22"/>
        <v>10.626097259778552</v>
      </c>
      <c r="M194">
        <f t="shared" si="28"/>
        <v>112.91394297427325</v>
      </c>
    </row>
    <row r="195" spans="1:13" x14ac:dyDescent="0.3">
      <c r="A195">
        <v>694.14999999999202</v>
      </c>
      <c r="B195">
        <v>244</v>
      </c>
      <c r="C195">
        <f t="shared" si="23"/>
        <v>252.48657422023629</v>
      </c>
      <c r="D195">
        <f t="shared" si="24"/>
        <v>534.9628660506653</v>
      </c>
      <c r="E195">
        <f t="shared" si="25"/>
        <v>-8.4865742202362924</v>
      </c>
      <c r="F195">
        <f t="shared" si="26"/>
        <v>14.871058061455148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14.871058061455148</v>
      </c>
      <c r="L195">
        <f t="shared" si="22"/>
        <v>-23.357632281691441</v>
      </c>
      <c r="M195">
        <f t="shared" si="28"/>
        <v>545.57898580671406</v>
      </c>
    </row>
    <row r="196" spans="1:13" x14ac:dyDescent="0.3">
      <c r="A196">
        <v>694.19999999999197</v>
      </c>
      <c r="B196">
        <v>260</v>
      </c>
      <c r="C196">
        <f t="shared" si="23"/>
        <v>252.4960784857937</v>
      </c>
      <c r="D196">
        <f t="shared" si="24"/>
        <v>534.91286605066534</v>
      </c>
      <c r="E196">
        <f t="shared" si="25"/>
        <v>7.5039215142062972</v>
      </c>
      <c r="F196">
        <f t="shared" si="26"/>
        <v>15.886031698654017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15.886031698654017</v>
      </c>
      <c r="L196">
        <f t="shared" si="22"/>
        <v>-8.3821101844477202</v>
      </c>
      <c r="M196">
        <f t="shared" si="28"/>
        <v>70.259771144222199</v>
      </c>
    </row>
    <row r="197" spans="1:13" x14ac:dyDescent="0.3">
      <c r="A197">
        <v>694.24999999999204</v>
      </c>
      <c r="B197">
        <v>282</v>
      </c>
      <c r="C197">
        <f t="shared" si="23"/>
        <v>252.50558275135114</v>
      </c>
      <c r="D197">
        <f t="shared" si="24"/>
        <v>534.86286605066527</v>
      </c>
      <c r="E197">
        <f t="shared" si="25"/>
        <v>29.494417248648858</v>
      </c>
      <c r="F197">
        <f t="shared" si="26"/>
        <v>16.940900765257982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16.940900765257982</v>
      </c>
      <c r="L197">
        <f t="shared" si="22"/>
        <v>12.553516483390876</v>
      </c>
      <c r="M197">
        <f t="shared" si="28"/>
        <v>157.59077609876641</v>
      </c>
    </row>
    <row r="198" spans="1:13" x14ac:dyDescent="0.3">
      <c r="A198">
        <v>694.299999999992</v>
      </c>
      <c r="B198">
        <v>268</v>
      </c>
      <c r="C198">
        <f t="shared" si="23"/>
        <v>252.51508701690852</v>
      </c>
      <c r="D198">
        <f t="shared" si="24"/>
        <v>534.81286605066532</v>
      </c>
      <c r="E198">
        <f t="shared" si="25"/>
        <v>15.484912983091476</v>
      </c>
      <c r="F198">
        <f t="shared" si="26"/>
        <v>18.034540869576386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18.034540869576386</v>
      </c>
      <c r="L198">
        <f t="shared" si="22"/>
        <v>-2.5496278864849096</v>
      </c>
      <c r="M198">
        <f t="shared" si="28"/>
        <v>6.5006023595415066</v>
      </c>
    </row>
    <row r="199" spans="1:13" x14ac:dyDescent="0.3">
      <c r="A199">
        <v>694.34999999999104</v>
      </c>
      <c r="B199">
        <v>268</v>
      </c>
      <c r="C199">
        <f t="shared" si="23"/>
        <v>252.52459128246576</v>
      </c>
      <c r="D199">
        <f t="shared" si="24"/>
        <v>534.76286605066628</v>
      </c>
      <c r="E199">
        <f t="shared" si="25"/>
        <v>15.475408717534236</v>
      </c>
      <c r="F199">
        <f t="shared" si="26"/>
        <v>19.165546183375916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19.165546183375916</v>
      </c>
      <c r="L199">
        <f t="shared" si="22"/>
        <v>-3.6901374658416799</v>
      </c>
      <c r="M199">
        <f t="shared" si="28"/>
        <v>13.617114516808455</v>
      </c>
    </row>
    <row r="200" spans="1:13" x14ac:dyDescent="0.3">
      <c r="A200">
        <v>694.399999999991</v>
      </c>
      <c r="B200">
        <v>281</v>
      </c>
      <c r="C200">
        <f t="shared" si="23"/>
        <v>252.53409554802315</v>
      </c>
      <c r="D200">
        <f t="shared" si="24"/>
        <v>534.71286605066632</v>
      </c>
      <c r="E200">
        <f t="shared" si="25"/>
        <v>28.465904451976854</v>
      </c>
      <c r="F200">
        <f t="shared" si="26"/>
        <v>20.33222132553627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20.33222132553627</v>
      </c>
      <c r="L200">
        <f t="shared" si="22"/>
        <v>8.1336831264405838</v>
      </c>
      <c r="M200">
        <f t="shared" si="28"/>
        <v>66.156801201344265</v>
      </c>
    </row>
    <row r="201" spans="1:13" x14ac:dyDescent="0.3">
      <c r="A201">
        <v>694.44999999999095</v>
      </c>
      <c r="B201">
        <v>270</v>
      </c>
      <c r="C201">
        <f t="shared" si="23"/>
        <v>252.54359981358056</v>
      </c>
      <c r="D201">
        <f t="shared" si="24"/>
        <v>534.66286605066637</v>
      </c>
      <c r="E201">
        <f t="shared" si="25"/>
        <v>17.456400186419444</v>
      </c>
      <c r="F201">
        <f t="shared" si="26"/>
        <v>21.532575312716695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21.532575312716695</v>
      </c>
      <c r="L201">
        <f t="shared" si="22"/>
        <v>-4.076175126297251</v>
      </c>
      <c r="M201">
        <f t="shared" si="28"/>
        <v>16.615203660244411</v>
      </c>
    </row>
    <row r="202" spans="1:13" x14ac:dyDescent="0.3">
      <c r="A202">
        <v>694.49999999999102</v>
      </c>
      <c r="B202">
        <v>269</v>
      </c>
      <c r="C202">
        <f t="shared" si="23"/>
        <v>252.553104079138</v>
      </c>
      <c r="D202">
        <f t="shared" si="24"/>
        <v>534.6128660506663</v>
      </c>
      <c r="E202">
        <f t="shared" si="25"/>
        <v>16.446895920862005</v>
      </c>
      <c r="F202">
        <f t="shared" si="26"/>
        <v>22.764317771675071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22.764317771675071</v>
      </c>
      <c r="L202">
        <f t="shared" si="22"/>
        <v>-6.3174218508130657</v>
      </c>
      <c r="M202">
        <f t="shared" si="28"/>
        <v>39.909818841130381</v>
      </c>
    </row>
    <row r="203" spans="1:13" x14ac:dyDescent="0.3">
      <c r="A203">
        <v>694.54999999999097</v>
      </c>
      <c r="B203">
        <v>276</v>
      </c>
      <c r="C203">
        <f t="shared" si="23"/>
        <v>252.56260834469538</v>
      </c>
      <c r="D203">
        <f t="shared" si="24"/>
        <v>534.56286605066634</v>
      </c>
      <c r="E203">
        <f t="shared" si="25"/>
        <v>23.437391655304623</v>
      </c>
      <c r="F203">
        <f t="shared" si="26"/>
        <v>24.024857590944418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24.024857590944418</v>
      </c>
      <c r="L203">
        <f t="shared" si="22"/>
        <v>-0.58746593563979488</v>
      </c>
      <c r="M203">
        <f t="shared" si="28"/>
        <v>0.34511622553713961</v>
      </c>
    </row>
    <row r="204" spans="1:13" x14ac:dyDescent="0.3">
      <c r="A204">
        <v>694.59999999999104</v>
      </c>
      <c r="B204">
        <v>277</v>
      </c>
      <c r="C204">
        <f t="shared" si="23"/>
        <v>252.57211261025282</v>
      </c>
      <c r="D204">
        <f t="shared" si="24"/>
        <v>534.51286605066628</v>
      </c>
      <c r="E204">
        <f t="shared" si="25"/>
        <v>24.427887389747184</v>
      </c>
      <c r="F204">
        <f t="shared" si="26"/>
        <v>25.311304170324178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25.311304170324178</v>
      </c>
      <c r="L204">
        <f t="shared" ref="L204:L262" si="30">E204-K204</f>
        <v>-0.88341678057699369</v>
      </c>
      <c r="M204">
        <f t="shared" si="28"/>
        <v>0.78042520820502026</v>
      </c>
    </row>
    <row r="205" spans="1:13" x14ac:dyDescent="0.3">
      <c r="A205">
        <v>694.649999999991</v>
      </c>
      <c r="B205">
        <v>282</v>
      </c>
      <c r="C205">
        <f t="shared" ref="C205:C262" si="31">$P$12*A205+$Q$12</f>
        <v>252.5816168758102</v>
      </c>
      <c r="D205">
        <f t="shared" ref="D205:D262" si="32">$E$2-A205-$N$5</f>
        <v>534.46286605066632</v>
      </c>
      <c r="E205">
        <f t="shared" ref="E205:E262" si="33">B205-C205</f>
        <v>29.418383124189802</v>
      </c>
      <c r="F205">
        <f t="shared" ref="F205:I263" si="34">F$5*EXP(-(($D205-F$6)^2)/(2*F$7^2))</f>
        <v>26.62047140322958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26.62047140322958</v>
      </c>
      <c r="L205">
        <f t="shared" si="30"/>
        <v>2.7979117209602222</v>
      </c>
      <c r="M205">
        <f t="shared" ref="M205:M262" si="36">(L205)^2</f>
        <v>7.828309998286592</v>
      </c>
    </row>
    <row r="206" spans="1:13" x14ac:dyDescent="0.3">
      <c r="A206">
        <v>694.69999999999095</v>
      </c>
      <c r="B206">
        <v>273</v>
      </c>
      <c r="C206">
        <f t="shared" si="31"/>
        <v>252.59112114136761</v>
      </c>
      <c r="D206">
        <f t="shared" si="32"/>
        <v>534.41286605066637</v>
      </c>
      <c r="E206">
        <f t="shared" si="33"/>
        <v>20.408878858632391</v>
      </c>
      <c r="F206">
        <f t="shared" si="34"/>
        <v>27.948884500724912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27.948884500724912</v>
      </c>
      <c r="L206">
        <f t="shared" si="30"/>
        <v>-7.5400056420925203</v>
      </c>
      <c r="M206">
        <f t="shared" si="36"/>
        <v>56.851685082787043</v>
      </c>
    </row>
    <row r="207" spans="1:13" x14ac:dyDescent="0.3">
      <c r="A207">
        <v>694.74999999999102</v>
      </c>
      <c r="B207">
        <v>266</v>
      </c>
      <c r="C207">
        <f t="shared" si="31"/>
        <v>252.60062540692505</v>
      </c>
      <c r="D207">
        <f t="shared" si="32"/>
        <v>534.3628660506663</v>
      </c>
      <c r="E207">
        <f t="shared" si="33"/>
        <v>13.399374593074953</v>
      </c>
      <c r="F207">
        <f t="shared" si="34"/>
        <v>29.292789736506645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29.292789736506645</v>
      </c>
      <c r="L207">
        <f t="shared" si="30"/>
        <v>-15.893415143431692</v>
      </c>
      <c r="M207">
        <f t="shared" si="36"/>
        <v>252.60064492146384</v>
      </c>
    </row>
    <row r="208" spans="1:13" x14ac:dyDescent="0.3">
      <c r="A208">
        <v>694.79999999999097</v>
      </c>
      <c r="B208">
        <v>287</v>
      </c>
      <c r="C208">
        <f t="shared" si="31"/>
        <v>252.61012967248243</v>
      </c>
      <c r="D208">
        <f t="shared" si="32"/>
        <v>534.31286605066634</v>
      </c>
      <c r="E208">
        <f t="shared" si="33"/>
        <v>34.389870327517571</v>
      </c>
      <c r="F208">
        <f t="shared" si="34"/>
        <v>30.648167160102126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30.648167160102126</v>
      </c>
      <c r="L208">
        <f t="shared" si="30"/>
        <v>3.7417031674154444</v>
      </c>
      <c r="M208">
        <f t="shared" si="36"/>
        <v>14.000342593046769</v>
      </c>
    </row>
    <row r="209" spans="1:13" x14ac:dyDescent="0.3">
      <c r="A209">
        <v>694.84999999999104</v>
      </c>
      <c r="B209">
        <v>310</v>
      </c>
      <c r="C209">
        <f t="shared" si="31"/>
        <v>252.61963393803987</v>
      </c>
      <c r="D209">
        <f t="shared" si="32"/>
        <v>534.26286605066628</v>
      </c>
      <c r="E209">
        <f t="shared" si="33"/>
        <v>57.380366061960132</v>
      </c>
      <c r="F209">
        <f t="shared" si="34"/>
        <v>32.010746291123816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32.010746291123816</v>
      </c>
      <c r="L209">
        <f t="shared" si="30"/>
        <v>25.369619770836316</v>
      </c>
      <c r="M209">
        <f t="shared" si="36"/>
        <v>643.61760731680886</v>
      </c>
    </row>
    <row r="210" spans="1:13" x14ac:dyDescent="0.3">
      <c r="A210">
        <v>694.899999999991</v>
      </c>
      <c r="B210">
        <v>270</v>
      </c>
      <c r="C210">
        <f t="shared" si="31"/>
        <v>252.62913820359725</v>
      </c>
      <c r="D210">
        <f t="shared" si="32"/>
        <v>534.21286605066632</v>
      </c>
      <c r="E210">
        <f t="shared" si="33"/>
        <v>17.37086179640275</v>
      </c>
      <c r="F210">
        <f t="shared" si="34"/>
        <v>33.376024770984849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33.376024770984849</v>
      </c>
      <c r="L210">
        <f t="shared" si="30"/>
        <v>-16.005162974582099</v>
      </c>
      <c r="M210">
        <f t="shared" si="36"/>
        <v>256.16524184293371</v>
      </c>
    </row>
    <row r="211" spans="1:13" x14ac:dyDescent="0.3">
      <c r="A211">
        <v>694.94999999999095</v>
      </c>
      <c r="B211">
        <v>309</v>
      </c>
      <c r="C211">
        <f t="shared" si="31"/>
        <v>252.63864246915466</v>
      </c>
      <c r="D211">
        <f t="shared" si="32"/>
        <v>534.16286605066637</v>
      </c>
      <c r="E211">
        <f t="shared" si="33"/>
        <v>56.361357530845339</v>
      </c>
      <c r="F211">
        <f t="shared" si="34"/>
        <v>34.739289910912106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34.739289910912106</v>
      </c>
      <c r="L211">
        <f t="shared" si="30"/>
        <v>21.622067619933233</v>
      </c>
      <c r="M211">
        <f t="shared" si="36"/>
        <v>467.5138081609652</v>
      </c>
    </row>
    <row r="212" spans="1:13" x14ac:dyDescent="0.3">
      <c r="A212">
        <v>694.99999999999102</v>
      </c>
      <c r="B212">
        <v>279</v>
      </c>
      <c r="C212">
        <f t="shared" si="31"/>
        <v>252.6481467347121</v>
      </c>
      <c r="D212">
        <f t="shared" si="32"/>
        <v>534.1128660506663</v>
      </c>
      <c r="E212">
        <f t="shared" si="33"/>
        <v>26.3518532652879</v>
      </c>
      <c r="F212">
        <f t="shared" si="34"/>
        <v>36.095643036308374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36.095643036308374</v>
      </c>
      <c r="L212">
        <f t="shared" si="30"/>
        <v>-9.7437897710204737</v>
      </c>
      <c r="M212">
        <f t="shared" si="36"/>
        <v>94.941439101843216</v>
      </c>
    </row>
    <row r="213" spans="1:13" x14ac:dyDescent="0.3">
      <c r="A213">
        <v>695.04999999999097</v>
      </c>
      <c r="B213">
        <v>297</v>
      </c>
      <c r="C213">
        <f t="shared" si="31"/>
        <v>252.65765100026948</v>
      </c>
      <c r="D213">
        <f t="shared" si="32"/>
        <v>534.06286605066634</v>
      </c>
      <c r="E213">
        <f t="shared" si="33"/>
        <v>44.342348999730518</v>
      </c>
      <c r="F213">
        <f t="shared" si="34"/>
        <v>37.440026488703751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37.440026488703751</v>
      </c>
      <c r="L213">
        <f t="shared" si="30"/>
        <v>6.9023225110267674</v>
      </c>
      <c r="M213">
        <f t="shared" si="36"/>
        <v>47.642056046226863</v>
      </c>
    </row>
    <row r="214" spans="1:13" x14ac:dyDescent="0.3">
      <c r="A214">
        <v>695.09999999999104</v>
      </c>
      <c r="B214">
        <v>296</v>
      </c>
      <c r="C214">
        <f t="shared" si="31"/>
        <v>252.66715526582692</v>
      </c>
      <c r="D214">
        <f t="shared" si="32"/>
        <v>534.01286605066628</v>
      </c>
      <c r="E214">
        <f t="shared" si="33"/>
        <v>43.332844734173079</v>
      </c>
      <c r="F214">
        <f t="shared" si="34"/>
        <v>38.76725310791911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38.76725310791911</v>
      </c>
      <c r="L214">
        <f t="shared" si="30"/>
        <v>4.5655916262539691</v>
      </c>
      <c r="M214">
        <f t="shared" si="36"/>
        <v>20.844626897720364</v>
      </c>
    </row>
    <row r="215" spans="1:13" x14ac:dyDescent="0.3">
      <c r="A215">
        <v>695.149999999991</v>
      </c>
      <c r="B215">
        <v>292</v>
      </c>
      <c r="C215">
        <f t="shared" si="31"/>
        <v>252.6766595313843</v>
      </c>
      <c r="D215">
        <f t="shared" si="32"/>
        <v>533.96286605066632</v>
      </c>
      <c r="E215">
        <f t="shared" si="33"/>
        <v>39.323340468615697</v>
      </c>
      <c r="F215">
        <f t="shared" si="34"/>
        <v>40.072037979266639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40.072037979266639</v>
      </c>
      <c r="L215">
        <f t="shared" si="30"/>
        <v>-0.74869751065094192</v>
      </c>
      <c r="M215">
        <f t="shared" si="36"/>
        <v>0.56054796245491734</v>
      </c>
    </row>
    <row r="216" spans="1:13" x14ac:dyDescent="0.3">
      <c r="A216">
        <v>695.19999999999095</v>
      </c>
      <c r="B216">
        <v>312</v>
      </c>
      <c r="C216">
        <f t="shared" si="31"/>
        <v>252.68616379694171</v>
      </c>
      <c r="D216">
        <f t="shared" si="32"/>
        <v>533.91286605066637</v>
      </c>
      <c r="E216">
        <f t="shared" si="33"/>
        <v>59.313836203058287</v>
      </c>
      <c r="F216">
        <f t="shared" si="34"/>
        <v>41.349032194652722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41.349032194652722</v>
      </c>
      <c r="L216">
        <f t="shared" si="30"/>
        <v>17.964804008405565</v>
      </c>
      <c r="M216">
        <f t="shared" si="36"/>
        <v>322.73418306042464</v>
      </c>
    </row>
    <row r="217" spans="1:13" x14ac:dyDescent="0.3">
      <c r="A217">
        <v>695.24999999999102</v>
      </c>
      <c r="B217">
        <v>296</v>
      </c>
      <c r="C217">
        <f t="shared" si="31"/>
        <v>252.69566806249912</v>
      </c>
      <c r="D217">
        <f t="shared" si="32"/>
        <v>533.8628660506663</v>
      </c>
      <c r="E217">
        <f t="shared" si="33"/>
        <v>43.304331937500876</v>
      </c>
      <c r="F217">
        <f t="shared" si="34"/>
        <v>42.592858342346702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42.592858342346702</v>
      </c>
      <c r="L217">
        <f t="shared" si="30"/>
        <v>0.71147359515417463</v>
      </c>
      <c r="M217">
        <f t="shared" si="36"/>
        <v>0.50619467660160633</v>
      </c>
    </row>
    <row r="218" spans="1:13" x14ac:dyDescent="0.3">
      <c r="A218">
        <v>695.29999999999097</v>
      </c>
      <c r="B218">
        <v>277</v>
      </c>
      <c r="C218">
        <f t="shared" si="31"/>
        <v>252.70517232805653</v>
      </c>
      <c r="D218">
        <f t="shared" si="32"/>
        <v>533.81286605066634</v>
      </c>
      <c r="E218">
        <f t="shared" si="33"/>
        <v>24.294827671943466</v>
      </c>
      <c r="F218">
        <f t="shared" si="34"/>
        <v>43.798147409163285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43.798147409163285</v>
      </c>
      <c r="L218">
        <f t="shared" si="30"/>
        <v>-19.503319737219819</v>
      </c>
      <c r="M218">
        <f t="shared" si="36"/>
        <v>380.37948077222813</v>
      </c>
    </row>
    <row r="219" spans="1:13" x14ac:dyDescent="0.3">
      <c r="A219">
        <v>695.34999999999104</v>
      </c>
      <c r="B219">
        <v>280</v>
      </c>
      <c r="C219">
        <f t="shared" si="31"/>
        <v>252.71467659361397</v>
      </c>
      <c r="D219">
        <f t="shared" si="32"/>
        <v>533.76286605066628</v>
      </c>
      <c r="E219">
        <f t="shared" si="33"/>
        <v>27.285323406386027</v>
      </c>
      <c r="F219">
        <f t="shared" si="34"/>
        <v>44.959576751078593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44.959576751078593</v>
      </c>
      <c r="L219">
        <f t="shared" si="30"/>
        <v>-17.674253344692566</v>
      </c>
      <c r="M219">
        <f t="shared" si="36"/>
        <v>312.37923129237635</v>
      </c>
    </row>
    <row r="220" spans="1:13" x14ac:dyDescent="0.3">
      <c r="A220">
        <v>695.399999999991</v>
      </c>
      <c r="B220">
        <v>278</v>
      </c>
      <c r="C220">
        <f t="shared" si="31"/>
        <v>252.72418085917135</v>
      </c>
      <c r="D220">
        <f t="shared" si="32"/>
        <v>533.71286605066632</v>
      </c>
      <c r="E220">
        <f t="shared" si="33"/>
        <v>25.275819140828645</v>
      </c>
      <c r="F220">
        <f t="shared" si="34"/>
        <v>46.071908764430212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46.071908764430212</v>
      </c>
      <c r="L220">
        <f t="shared" si="30"/>
        <v>-20.796089623601567</v>
      </c>
      <c r="M220">
        <f t="shared" si="36"/>
        <v>432.47734363286878</v>
      </c>
    </row>
    <row r="221" spans="1:13" x14ac:dyDescent="0.3">
      <c r="A221">
        <v>695.44999999999004</v>
      </c>
      <c r="B221">
        <v>317</v>
      </c>
      <c r="C221">
        <f t="shared" si="31"/>
        <v>252.73368512472859</v>
      </c>
      <c r="D221">
        <f t="shared" si="32"/>
        <v>533.66286605066728</v>
      </c>
      <c r="E221">
        <f t="shared" si="33"/>
        <v>64.266314875271405</v>
      </c>
      <c r="F221">
        <f t="shared" si="34"/>
        <v>47.130029870657793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47.130029870657793</v>
      </c>
      <c r="L221">
        <f t="shared" si="30"/>
        <v>17.136285004613612</v>
      </c>
      <c r="M221">
        <f t="shared" si="36"/>
        <v>293.65226375934532</v>
      </c>
    </row>
    <row r="222" spans="1:13" x14ac:dyDescent="0.3">
      <c r="A222">
        <v>695.49999999999</v>
      </c>
      <c r="B222">
        <v>298</v>
      </c>
      <c r="C222">
        <f t="shared" si="31"/>
        <v>252.74318939028601</v>
      </c>
      <c r="D222">
        <f t="shared" si="32"/>
        <v>533.61286605066732</v>
      </c>
      <c r="E222">
        <f t="shared" si="33"/>
        <v>45.256810609713995</v>
      </c>
      <c r="F222">
        <f t="shared" si="34"/>
        <v>48.128989413075935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48.128989413075935</v>
      </c>
      <c r="L222">
        <f t="shared" si="30"/>
        <v>-2.8721788033619404</v>
      </c>
      <c r="M222">
        <f t="shared" si="36"/>
        <v>8.2494110784816286</v>
      </c>
    </row>
    <row r="223" spans="1:13" x14ac:dyDescent="0.3">
      <c r="A223">
        <v>695.54999999998995</v>
      </c>
      <c r="B223">
        <v>314</v>
      </c>
      <c r="C223">
        <f t="shared" si="31"/>
        <v>252.75269365584339</v>
      </c>
      <c r="D223">
        <f t="shared" si="32"/>
        <v>533.56286605066737</v>
      </c>
      <c r="E223">
        <f t="shared" si="33"/>
        <v>61.247306344156613</v>
      </c>
      <c r="F223">
        <f t="shared" si="34"/>
        <v>49.064038054682626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49.064038054682626</v>
      </c>
      <c r="L223">
        <f t="shared" si="30"/>
        <v>12.183268289473986</v>
      </c>
      <c r="M223">
        <f t="shared" si="36"/>
        <v>148.43202621330238</v>
      </c>
    </row>
    <row r="224" spans="1:13" x14ac:dyDescent="0.3">
      <c r="A224">
        <v>695.59999999999002</v>
      </c>
      <c r="B224">
        <v>313</v>
      </c>
      <c r="C224">
        <f t="shared" si="31"/>
        <v>252.76219792140083</v>
      </c>
      <c r="D224">
        <f t="shared" si="32"/>
        <v>533.5128660506673</v>
      </c>
      <c r="E224">
        <f t="shared" si="33"/>
        <v>60.237802078599174</v>
      </c>
      <c r="F224">
        <f t="shared" si="34"/>
        <v>49.930665262941076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49.930665262941076</v>
      </c>
      <c r="L224">
        <f t="shared" si="30"/>
        <v>10.307136815658097</v>
      </c>
      <c r="M224">
        <f t="shared" si="36"/>
        <v>106.23706933669455</v>
      </c>
    </row>
    <row r="225" spans="1:13" x14ac:dyDescent="0.3">
      <c r="A225">
        <v>695.64999999998997</v>
      </c>
      <c r="B225">
        <v>308</v>
      </c>
      <c r="C225">
        <f t="shared" si="31"/>
        <v>252.77170218695821</v>
      </c>
      <c r="D225">
        <f t="shared" si="32"/>
        <v>533.46286605066734</v>
      </c>
      <c r="E225">
        <f t="shared" si="33"/>
        <v>55.228297813041792</v>
      </c>
      <c r="F225">
        <f t="shared" si="34"/>
        <v>50.724635468833611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50.724635468833611</v>
      </c>
      <c r="L225">
        <f t="shared" si="30"/>
        <v>4.5036623442081805</v>
      </c>
      <c r="M225">
        <f t="shared" si="36"/>
        <v>20.282974510638724</v>
      </c>
    </row>
    <row r="226" spans="1:13" x14ac:dyDescent="0.3">
      <c r="A226">
        <v>695.69999999999004</v>
      </c>
      <c r="B226">
        <v>292</v>
      </c>
      <c r="C226">
        <f t="shared" si="31"/>
        <v>252.78120645251565</v>
      </c>
      <c r="D226">
        <f t="shared" si="32"/>
        <v>533.41286605066728</v>
      </c>
      <c r="E226">
        <f t="shared" si="33"/>
        <v>39.218793547484353</v>
      </c>
      <c r="F226">
        <f t="shared" si="34"/>
        <v>51.44202249577188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51.44202249577188</v>
      </c>
      <c r="L226">
        <f t="shared" si="30"/>
        <v>-12.223228948287527</v>
      </c>
      <c r="M226">
        <f t="shared" si="36"/>
        <v>149.40732592225422</v>
      </c>
    </row>
    <row r="227" spans="1:13" x14ac:dyDescent="0.3">
      <c r="A227">
        <v>695.74999999999</v>
      </c>
      <c r="B227">
        <v>318</v>
      </c>
      <c r="C227">
        <f t="shared" si="31"/>
        <v>252.79071071807303</v>
      </c>
      <c r="D227">
        <f t="shared" si="32"/>
        <v>533.36286605066732</v>
      </c>
      <c r="E227">
        <f t="shared" si="33"/>
        <v>65.209289281926971</v>
      </c>
      <c r="F227">
        <f t="shared" si="34"/>
        <v>52.079241867368687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52.079241867368687</v>
      </c>
      <c r="L227">
        <f t="shared" si="30"/>
        <v>13.130047414558284</v>
      </c>
      <c r="M227">
        <f t="shared" si="36"/>
        <v>172.39814510854868</v>
      </c>
    </row>
    <row r="228" spans="1:13" x14ac:dyDescent="0.3">
      <c r="A228">
        <v>695.79999999998995</v>
      </c>
      <c r="B228">
        <v>299</v>
      </c>
      <c r="C228">
        <f t="shared" si="31"/>
        <v>252.80021498363044</v>
      </c>
      <c r="D228">
        <f t="shared" si="32"/>
        <v>533.31286605066737</v>
      </c>
      <c r="E228">
        <f t="shared" si="33"/>
        <v>46.19978501636956</v>
      </c>
      <c r="F228">
        <f t="shared" si="34"/>
        <v>52.633080622530407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52.633080622530407</v>
      </c>
      <c r="L228">
        <f t="shared" si="30"/>
        <v>-6.4332956061608471</v>
      </c>
      <c r="M228">
        <f t="shared" si="36"/>
        <v>41.387292356248459</v>
      </c>
    </row>
    <row r="229" spans="1:13" x14ac:dyDescent="0.3">
      <c r="A229">
        <v>695.84999999999002</v>
      </c>
      <c r="B229">
        <v>324</v>
      </c>
      <c r="C229">
        <f t="shared" si="31"/>
        <v>252.80971924918788</v>
      </c>
      <c r="D229">
        <f t="shared" si="32"/>
        <v>533.2628660506673</v>
      </c>
      <c r="E229">
        <f t="shared" si="33"/>
        <v>71.190280750812121</v>
      </c>
      <c r="F229">
        <f t="shared" si="34"/>
        <v>53.100724291048103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53.100724291048103</v>
      </c>
      <c r="L229">
        <f t="shared" si="30"/>
        <v>18.089556459764019</v>
      </c>
      <c r="M229">
        <f t="shared" si="36"/>
        <v>327.23205291099015</v>
      </c>
    </row>
    <row r="230" spans="1:13" x14ac:dyDescent="0.3">
      <c r="A230">
        <v>695.89999999998997</v>
      </c>
      <c r="B230">
        <v>277</v>
      </c>
      <c r="C230">
        <f t="shared" si="31"/>
        <v>252.81922351474526</v>
      </c>
      <c r="D230">
        <f t="shared" si="32"/>
        <v>533.21286605066734</v>
      </c>
      <c r="E230">
        <f t="shared" si="33"/>
        <v>24.180776485254739</v>
      </c>
      <c r="F230">
        <f t="shared" si="34"/>
        <v>53.479780712926868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53.479780712926868</v>
      </c>
      <c r="L230">
        <f t="shared" si="30"/>
        <v>-29.299004227672128</v>
      </c>
      <c r="M230">
        <f t="shared" si="36"/>
        <v>858.43164873314925</v>
      </c>
    </row>
    <row r="231" spans="1:13" x14ac:dyDescent="0.3">
      <c r="A231">
        <v>695.94999999999004</v>
      </c>
      <c r="B231">
        <v>300</v>
      </c>
      <c r="C231">
        <f t="shared" si="31"/>
        <v>252.8287277803027</v>
      </c>
      <c r="D231">
        <f t="shared" si="32"/>
        <v>533.16286605066728</v>
      </c>
      <c r="E231">
        <f t="shared" si="33"/>
        <v>47.1712722196973</v>
      </c>
      <c r="F231">
        <f t="shared" si="34"/>
        <v>53.768300419452594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53.768300419452594</v>
      </c>
      <c r="L231">
        <f t="shared" si="30"/>
        <v>-6.5970281997552931</v>
      </c>
      <c r="M231">
        <f t="shared" si="36"/>
        <v>43.52078106836656</v>
      </c>
    </row>
    <row r="232" spans="1:13" x14ac:dyDescent="0.3">
      <c r="A232">
        <v>695.99999999999</v>
      </c>
      <c r="B232">
        <v>329</v>
      </c>
      <c r="C232">
        <f t="shared" si="31"/>
        <v>252.83823204586008</v>
      </c>
      <c r="D232">
        <f t="shared" si="32"/>
        <v>533.11286605066732</v>
      </c>
      <c r="E232">
        <f t="shared" si="33"/>
        <v>76.161767954139918</v>
      </c>
      <c r="F232">
        <f t="shared" si="34"/>
        <v>53.964793333030464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53.964793333030464</v>
      </c>
      <c r="L232">
        <f t="shared" si="30"/>
        <v>22.196974621109455</v>
      </c>
      <c r="M232">
        <f t="shared" si="36"/>
        <v>492.70568233017724</v>
      </c>
    </row>
    <row r="233" spans="1:13" x14ac:dyDescent="0.3">
      <c r="A233">
        <v>696.04999999998995</v>
      </c>
      <c r="B233">
        <v>303</v>
      </c>
      <c r="C233">
        <f t="shared" si="31"/>
        <v>252.84773631141749</v>
      </c>
      <c r="D233">
        <f t="shared" si="32"/>
        <v>533.06286605066737</v>
      </c>
      <c r="E233">
        <f t="shared" si="33"/>
        <v>50.152263688582508</v>
      </c>
      <c r="F233">
        <f t="shared" si="34"/>
        <v>54.068241585663763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54.068241585663763</v>
      </c>
      <c r="L233">
        <f t="shared" si="30"/>
        <v>-3.9159778970812553</v>
      </c>
      <c r="M233">
        <f t="shared" si="36"/>
        <v>15.334882890428931</v>
      </c>
    </row>
    <row r="234" spans="1:13" x14ac:dyDescent="0.3">
      <c r="A234">
        <v>696.09999999999002</v>
      </c>
      <c r="B234">
        <v>299</v>
      </c>
      <c r="C234">
        <f t="shared" si="31"/>
        <v>252.85724057697493</v>
      </c>
      <c r="D234">
        <f t="shared" si="32"/>
        <v>533.0128660506673</v>
      </c>
      <c r="E234">
        <f t="shared" si="33"/>
        <v>46.142759423025069</v>
      </c>
      <c r="F234">
        <f t="shared" si="34"/>
        <v>54.078108301763145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54.078108301763145</v>
      </c>
      <c r="L234">
        <f t="shared" si="30"/>
        <v>-7.9353488787380755</v>
      </c>
      <c r="M234">
        <f t="shared" si="36"/>
        <v>62.969761827289631</v>
      </c>
    </row>
    <row r="235" spans="1:13" x14ac:dyDescent="0.3">
      <c r="A235">
        <v>696.14999999998997</v>
      </c>
      <c r="B235">
        <v>307</v>
      </c>
      <c r="C235">
        <f t="shared" si="31"/>
        <v>252.86674484253231</v>
      </c>
      <c r="D235">
        <f t="shared" si="32"/>
        <v>532.96286605066734</v>
      </c>
      <c r="E235">
        <f t="shared" si="33"/>
        <v>54.133255157467687</v>
      </c>
      <c r="F235">
        <f t="shared" si="34"/>
        <v>53.994342239262338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53.994342239262338</v>
      </c>
      <c r="L235">
        <f t="shared" si="30"/>
        <v>0.13891291820534946</v>
      </c>
      <c r="M235">
        <f t="shared" si="36"/>
        <v>1.9296798844326109E-2</v>
      </c>
    </row>
    <row r="236" spans="1:13" x14ac:dyDescent="0.3">
      <c r="A236">
        <v>696.19999999999004</v>
      </c>
      <c r="B236">
        <v>291</v>
      </c>
      <c r="C236">
        <f t="shared" si="31"/>
        <v>252.87624910808975</v>
      </c>
      <c r="D236">
        <f t="shared" si="32"/>
        <v>532.91286605066728</v>
      </c>
      <c r="E236">
        <f t="shared" si="33"/>
        <v>38.123750891910248</v>
      </c>
      <c r="F236">
        <f t="shared" si="34"/>
        <v>53.817378232898335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53.817378232898335</v>
      </c>
      <c r="L236">
        <f t="shared" si="30"/>
        <v>-15.693627340988087</v>
      </c>
      <c r="M236">
        <f t="shared" si="36"/>
        <v>246.28993911780881</v>
      </c>
    </row>
    <row r="237" spans="1:13" x14ac:dyDescent="0.3">
      <c r="A237">
        <v>696.24999999999</v>
      </c>
      <c r="B237">
        <v>274</v>
      </c>
      <c r="C237">
        <f t="shared" si="31"/>
        <v>252.88575337364713</v>
      </c>
      <c r="D237">
        <f t="shared" si="32"/>
        <v>532.86286605066732</v>
      </c>
      <c r="E237">
        <f t="shared" si="33"/>
        <v>21.114246626352866</v>
      </c>
      <c r="F237">
        <f t="shared" si="34"/>
        <v>53.548133434293788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53.548133434293788</v>
      </c>
      <c r="L237">
        <f t="shared" si="30"/>
        <v>-32.433886807940922</v>
      </c>
      <c r="M237">
        <f t="shared" si="36"/>
        <v>1051.9570134703242</v>
      </c>
    </row>
    <row r="238" spans="1:13" x14ac:dyDescent="0.3">
      <c r="A238">
        <v>696.29999999998995</v>
      </c>
      <c r="B238">
        <v>292</v>
      </c>
      <c r="C238">
        <f t="shared" si="31"/>
        <v>252.89525763920454</v>
      </c>
      <c r="D238">
        <f t="shared" si="32"/>
        <v>532.81286605066737</v>
      </c>
      <c r="E238">
        <f t="shared" si="33"/>
        <v>39.104742360795456</v>
      </c>
      <c r="F238">
        <f t="shared" si="34"/>
        <v>53.187999394325232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53.187999394325232</v>
      </c>
      <c r="L238">
        <f t="shared" si="30"/>
        <v>-14.083257033529776</v>
      </c>
      <c r="M238">
        <f t="shared" si="36"/>
        <v>198.3381286724659</v>
      </c>
    </row>
    <row r="239" spans="1:13" x14ac:dyDescent="0.3">
      <c r="A239">
        <v>696.34999999999002</v>
      </c>
      <c r="B239">
        <v>330</v>
      </c>
      <c r="C239">
        <f t="shared" si="31"/>
        <v>252.90476190476198</v>
      </c>
      <c r="D239">
        <f t="shared" si="32"/>
        <v>532.7628660506673</v>
      </c>
      <c r="E239">
        <f t="shared" si="33"/>
        <v>77.095238095238017</v>
      </c>
      <c r="F239">
        <f t="shared" si="34"/>
        <v>52.738830083420687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52.738830083420687</v>
      </c>
      <c r="L239">
        <f t="shared" si="30"/>
        <v>24.356408011817329</v>
      </c>
      <c r="M239">
        <f t="shared" si="36"/>
        <v>593.23461123811944</v>
      </c>
    </row>
    <row r="240" spans="1:13" x14ac:dyDescent="0.3">
      <c r="A240">
        <v>696.39999999998997</v>
      </c>
      <c r="B240">
        <v>287</v>
      </c>
      <c r="C240">
        <f t="shared" si="31"/>
        <v>252.91426617031937</v>
      </c>
      <c r="D240">
        <f t="shared" si="32"/>
        <v>532.71286605066734</v>
      </c>
      <c r="E240">
        <f t="shared" si="33"/>
        <v>34.085733829680635</v>
      </c>
      <c r="F240">
        <f t="shared" si="34"/>
        <v>52.20292599408814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52.20292599408814</v>
      </c>
      <c r="L240">
        <f t="shared" si="30"/>
        <v>-18.117192164407506</v>
      </c>
      <c r="M240">
        <f t="shared" si="36"/>
        <v>328.23265192206873</v>
      </c>
    </row>
    <row r="241" spans="1:13" x14ac:dyDescent="0.3">
      <c r="A241">
        <v>696.44999999999004</v>
      </c>
      <c r="B241">
        <v>328</v>
      </c>
      <c r="C241">
        <f t="shared" si="31"/>
        <v>252.9237704358768</v>
      </c>
      <c r="D241">
        <f t="shared" si="32"/>
        <v>532.66286605066728</v>
      </c>
      <c r="E241">
        <f t="shared" si="33"/>
        <v>75.076229564123196</v>
      </c>
      <c r="F241">
        <f t="shared" si="34"/>
        <v>51.583014516389817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51.583014516389817</v>
      </c>
      <c r="L241">
        <f t="shared" si="30"/>
        <v>23.493215047733379</v>
      </c>
      <c r="M241">
        <f t="shared" si="36"/>
        <v>551.93115327904604</v>
      </c>
    </row>
    <row r="242" spans="1:13" x14ac:dyDescent="0.3">
      <c r="A242">
        <v>696.49999999999</v>
      </c>
      <c r="B242">
        <v>293</v>
      </c>
      <c r="C242">
        <f t="shared" si="31"/>
        <v>252.93327470143419</v>
      </c>
      <c r="D242">
        <f t="shared" si="32"/>
        <v>532.61286605066732</v>
      </c>
      <c r="E242">
        <f t="shared" si="33"/>
        <v>40.066725298565814</v>
      </c>
      <c r="F242">
        <f t="shared" si="34"/>
        <v>50.882226820610938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50.882226820610938</v>
      </c>
      <c r="L242">
        <f t="shared" si="30"/>
        <v>-10.815501522045125</v>
      </c>
      <c r="M242">
        <f t="shared" si="36"/>
        <v>116.97507317336041</v>
      </c>
    </row>
    <row r="243" spans="1:13" x14ac:dyDescent="0.3">
      <c r="A243">
        <v>696.54999999998904</v>
      </c>
      <c r="B243">
        <v>295</v>
      </c>
      <c r="C243">
        <f t="shared" si="31"/>
        <v>252.94277896699143</v>
      </c>
      <c r="D243">
        <f t="shared" si="32"/>
        <v>532.56286605066828</v>
      </c>
      <c r="E243">
        <f t="shared" si="33"/>
        <v>42.057221033008574</v>
      </c>
      <c r="F243">
        <f t="shared" si="34"/>
        <v>50.104071521218835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50.104071521218835</v>
      </c>
      <c r="L243">
        <f t="shared" si="30"/>
        <v>-8.0468504882102607</v>
      </c>
      <c r="M243">
        <f t="shared" si="36"/>
        <v>64.751802779609704</v>
      </c>
    </row>
    <row r="244" spans="1:13" x14ac:dyDescent="0.3">
      <c r="A244">
        <v>696.599999999989</v>
      </c>
      <c r="B244">
        <v>294</v>
      </c>
      <c r="C244">
        <f t="shared" si="31"/>
        <v>252.95228323254884</v>
      </c>
      <c r="D244">
        <f t="shared" si="32"/>
        <v>532.51286605066832</v>
      </c>
      <c r="E244">
        <f t="shared" si="33"/>
        <v>41.047716767451163</v>
      </c>
      <c r="F244">
        <f t="shared" si="34"/>
        <v>49.252405431897799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49.252405431897799</v>
      </c>
      <c r="L244">
        <f t="shared" si="30"/>
        <v>-8.2046886644466355</v>
      </c>
      <c r="M244">
        <f t="shared" si="36"/>
        <v>67.316916080499112</v>
      </c>
    </row>
    <row r="245" spans="1:13" x14ac:dyDescent="0.3">
      <c r="A245">
        <v>696.64999999998895</v>
      </c>
      <c r="B245">
        <v>312</v>
      </c>
      <c r="C245">
        <f t="shared" si="31"/>
        <v>252.96178749810622</v>
      </c>
      <c r="D245">
        <f t="shared" si="32"/>
        <v>532.46286605066837</v>
      </c>
      <c r="E245">
        <f t="shared" si="33"/>
        <v>59.038212501893781</v>
      </c>
      <c r="F245">
        <f t="shared" si="34"/>
        <v>48.331401752732575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48.331401752732575</v>
      </c>
      <c r="L245">
        <f t="shared" si="30"/>
        <v>10.706810749161207</v>
      </c>
      <c r="M245">
        <f t="shared" si="36"/>
        <v>114.63579641835396</v>
      </c>
    </row>
    <row r="246" spans="1:13" x14ac:dyDescent="0.3">
      <c r="A246">
        <v>696.69999999998902</v>
      </c>
      <c r="B246">
        <v>297</v>
      </c>
      <c r="C246">
        <f t="shared" si="31"/>
        <v>252.97129176366366</v>
      </c>
      <c r="D246">
        <f t="shared" si="32"/>
        <v>532.4128660506683</v>
      </c>
      <c r="E246">
        <f t="shared" si="33"/>
        <v>44.028708236336342</v>
      </c>
      <c r="F246">
        <f t="shared" si="34"/>
        <v>47.345516056077948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47.345516056077948</v>
      </c>
      <c r="L246">
        <f t="shared" si="30"/>
        <v>-3.3168078197416051</v>
      </c>
      <c r="M246">
        <f t="shared" si="36"/>
        <v>11.00121411309906</v>
      </c>
    </row>
    <row r="247" spans="1:13" x14ac:dyDescent="0.3">
      <c r="A247">
        <v>696.74999999998897</v>
      </c>
      <c r="B247">
        <v>325</v>
      </c>
      <c r="C247">
        <f t="shared" si="31"/>
        <v>252.98079602922104</v>
      </c>
      <c r="D247">
        <f t="shared" si="32"/>
        <v>532.36286605066834</v>
      </c>
      <c r="E247">
        <f t="shared" si="33"/>
        <v>72.01920397077896</v>
      </c>
      <c r="F247">
        <f t="shared" si="34"/>
        <v>46.299450458658512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46.299450458658512</v>
      </c>
      <c r="L247">
        <f t="shared" si="30"/>
        <v>25.719753512120448</v>
      </c>
      <c r="M247">
        <f t="shared" si="36"/>
        <v>661.50572072423211</v>
      </c>
    </row>
    <row r="248" spans="1:13" x14ac:dyDescent="0.3">
      <c r="A248">
        <v>696.79999999998904</v>
      </c>
      <c r="B248">
        <v>309</v>
      </c>
      <c r="C248">
        <f t="shared" si="31"/>
        <v>252.99030029477848</v>
      </c>
      <c r="D248">
        <f t="shared" si="32"/>
        <v>532.31286605066828</v>
      </c>
      <c r="E248">
        <f t="shared" si="33"/>
        <v>56.009699705221522</v>
      </c>
      <c r="F248">
        <f t="shared" si="34"/>
        <v>45.198116381951159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45.198116381951159</v>
      </c>
      <c r="L248">
        <f t="shared" si="30"/>
        <v>10.811583323270362</v>
      </c>
      <c r="M248">
        <f t="shared" si="36"/>
        <v>116.89033395601781</v>
      </c>
    </row>
    <row r="249" spans="1:13" x14ac:dyDescent="0.3">
      <c r="A249">
        <v>696.849999999989</v>
      </c>
      <c r="B249">
        <v>290</v>
      </c>
      <c r="C249">
        <f t="shared" si="31"/>
        <v>252.99980456033589</v>
      </c>
      <c r="D249">
        <f t="shared" si="32"/>
        <v>532.26286605066832</v>
      </c>
      <c r="E249">
        <f t="shared" si="33"/>
        <v>37.000195439664111</v>
      </c>
      <c r="F249">
        <f t="shared" si="34"/>
        <v>44.046596312158542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44.046596312158542</v>
      </c>
      <c r="L249">
        <f t="shared" si="30"/>
        <v>-7.0464008724944307</v>
      </c>
      <c r="M249">
        <f t="shared" si="36"/>
        <v>49.651765255890275</v>
      </c>
    </row>
    <row r="250" spans="1:13" x14ac:dyDescent="0.3">
      <c r="A250">
        <v>696.89999999998895</v>
      </c>
      <c r="B250">
        <v>295</v>
      </c>
      <c r="C250">
        <f t="shared" si="31"/>
        <v>253.00930882589327</v>
      </c>
      <c r="D250">
        <f t="shared" si="32"/>
        <v>532.21286605066837</v>
      </c>
      <c r="E250">
        <f t="shared" si="33"/>
        <v>41.990691174106729</v>
      </c>
      <c r="F250">
        <f t="shared" si="34"/>
        <v>42.850104974186763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42.850104974186763</v>
      </c>
      <c r="L250">
        <f t="shared" si="30"/>
        <v>-0.85941380008003421</v>
      </c>
      <c r="M250">
        <f t="shared" si="36"/>
        <v>0.73859207976800501</v>
      </c>
    </row>
    <row r="251" spans="1:13" x14ac:dyDescent="0.3">
      <c r="A251">
        <v>696.94999999998902</v>
      </c>
      <c r="B251">
        <v>299</v>
      </c>
      <c r="C251">
        <f t="shared" si="31"/>
        <v>253.01881309145071</v>
      </c>
      <c r="D251">
        <f t="shared" si="32"/>
        <v>532.1628660506683</v>
      </c>
      <c r="E251">
        <f t="shared" si="33"/>
        <v>45.98118690854929</v>
      </c>
      <c r="F251">
        <f t="shared" si="34"/>
        <v>41.613950331682886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41.613950331682886</v>
      </c>
      <c r="L251">
        <f t="shared" si="30"/>
        <v>4.3672365768664037</v>
      </c>
      <c r="M251">
        <f t="shared" si="36"/>
        <v>19.072755318319782</v>
      </c>
    </row>
    <row r="252" spans="1:13" x14ac:dyDescent="0.3">
      <c r="A252">
        <v>696.99999999998897</v>
      </c>
      <c r="B252">
        <v>307</v>
      </c>
      <c r="C252">
        <f t="shared" si="31"/>
        <v>253.02831735700809</v>
      </c>
      <c r="D252">
        <f t="shared" si="32"/>
        <v>532.11286605066834</v>
      </c>
      <c r="E252">
        <f t="shared" si="33"/>
        <v>53.971682642991908</v>
      </c>
      <c r="F252">
        <f t="shared" si="34"/>
        <v>40.343494817046185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40.343494817046185</v>
      </c>
      <c r="L252">
        <f t="shared" si="30"/>
        <v>13.628187825945723</v>
      </c>
      <c r="M252">
        <f t="shared" si="36"/>
        <v>185.72750341925521</v>
      </c>
    </row>
    <row r="253" spans="1:13" x14ac:dyDescent="0.3">
      <c r="A253">
        <v>697.04999999998904</v>
      </c>
      <c r="B253">
        <v>315</v>
      </c>
      <c r="C253">
        <f t="shared" si="31"/>
        <v>253.03782162256553</v>
      </c>
      <c r="D253">
        <f t="shared" si="32"/>
        <v>532.06286605066828</v>
      </c>
      <c r="E253">
        <f t="shared" si="33"/>
        <v>61.962178377434469</v>
      </c>
      <c r="F253">
        <f t="shared" si="34"/>
        <v>39.044117181950753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39.044117181950753</v>
      </c>
      <c r="L253">
        <f t="shared" si="30"/>
        <v>22.918061195483716</v>
      </c>
      <c r="M253">
        <f t="shared" si="36"/>
        <v>525.23752895993653</v>
      </c>
    </row>
    <row r="254" spans="1:13" x14ac:dyDescent="0.3">
      <c r="A254">
        <v>697.099999999989</v>
      </c>
      <c r="B254">
        <v>312</v>
      </c>
      <c r="C254">
        <f t="shared" si="31"/>
        <v>253.04732588812294</v>
      </c>
      <c r="D254">
        <f t="shared" si="32"/>
        <v>532.01286605066832</v>
      </c>
      <c r="E254">
        <f t="shared" si="33"/>
        <v>58.952674111877059</v>
      </c>
      <c r="F254">
        <f t="shared" si="34"/>
        <v>37.721175340687537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37.721175340687537</v>
      </c>
      <c r="L254">
        <f t="shared" si="30"/>
        <v>21.231498771189521</v>
      </c>
      <c r="M254">
        <f t="shared" si="36"/>
        <v>450.77654007102217</v>
      </c>
    </row>
    <row r="255" spans="1:13" x14ac:dyDescent="0.3">
      <c r="A255">
        <v>697.14999999998895</v>
      </c>
      <c r="B255">
        <v>302</v>
      </c>
      <c r="C255">
        <f t="shared" si="31"/>
        <v>253.05683015368032</v>
      </c>
      <c r="D255">
        <f t="shared" si="32"/>
        <v>531.96286605066837</v>
      </c>
      <c r="E255">
        <f t="shared" si="33"/>
        <v>48.943169846319677</v>
      </c>
      <c r="F255">
        <f t="shared" si="34"/>
        <v>36.379970555599137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36.379970555599137</v>
      </c>
      <c r="L255">
        <f t="shared" si="30"/>
        <v>12.56319929072054</v>
      </c>
      <c r="M255">
        <f t="shared" si="36"/>
        <v>157.83397641836109</v>
      </c>
    </row>
    <row r="256" spans="1:13" x14ac:dyDescent="0.3">
      <c r="A256">
        <v>697.19999999998902</v>
      </c>
      <c r="B256">
        <v>306</v>
      </c>
      <c r="C256">
        <f t="shared" si="31"/>
        <v>253.06633441923776</v>
      </c>
      <c r="D256">
        <f t="shared" si="32"/>
        <v>531.9128660506683</v>
      </c>
      <c r="E256">
        <f t="shared" si="33"/>
        <v>52.933665580762238</v>
      </c>
      <c r="F256">
        <f t="shared" si="34"/>
        <v>35.025713287104942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35.025713287104942</v>
      </c>
      <c r="L256">
        <f t="shared" si="30"/>
        <v>17.907952293657296</v>
      </c>
      <c r="M256">
        <f t="shared" si="36"/>
        <v>320.6947553519056</v>
      </c>
    </row>
    <row r="257" spans="1:13" x14ac:dyDescent="0.3">
      <c r="A257">
        <v>697.24999999998897</v>
      </c>
      <c r="B257">
        <v>267</v>
      </c>
      <c r="C257">
        <f t="shared" si="31"/>
        <v>253.07583868479514</v>
      </c>
      <c r="D257">
        <f t="shared" si="32"/>
        <v>531.86286605066834</v>
      </c>
      <c r="E257">
        <f t="shared" si="33"/>
        <v>13.924161315204856</v>
      </c>
      <c r="F257">
        <f t="shared" si="34"/>
        <v>33.66349100025775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33.66349100025775</v>
      </c>
      <c r="L257">
        <f t="shared" si="30"/>
        <v>-19.739329685052894</v>
      </c>
      <c r="M257">
        <f t="shared" si="36"/>
        <v>389.64113641521038</v>
      </c>
    </row>
    <row r="258" spans="1:13" x14ac:dyDescent="0.3">
      <c r="A258">
        <v>697.29999999998904</v>
      </c>
      <c r="B258">
        <v>280</v>
      </c>
      <c r="C258">
        <f t="shared" si="31"/>
        <v>253.08534295035258</v>
      </c>
      <c r="D258">
        <f t="shared" si="32"/>
        <v>531.81286605066828</v>
      </c>
      <c r="E258">
        <f t="shared" si="33"/>
        <v>26.914657049647417</v>
      </c>
      <c r="F258">
        <f t="shared" si="34"/>
        <v>32.298238186377141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32.298238186377141</v>
      </c>
      <c r="L258">
        <f t="shared" si="30"/>
        <v>-5.3835811367297239</v>
      </c>
      <c r="M258">
        <f t="shared" si="36"/>
        <v>28.982945855752106</v>
      </c>
    </row>
    <row r="259" spans="1:13" x14ac:dyDescent="0.3">
      <c r="A259">
        <v>697.349999999989</v>
      </c>
      <c r="B259">
        <v>286</v>
      </c>
      <c r="C259">
        <f t="shared" si="31"/>
        <v>253.09484721590997</v>
      </c>
      <c r="D259">
        <f t="shared" si="32"/>
        <v>531.76286605066832</v>
      </c>
      <c r="E259">
        <f t="shared" si="33"/>
        <v>32.905152784090035</v>
      </c>
      <c r="F259">
        <f t="shared" si="34"/>
        <v>30.934708822695786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30.934708822695786</v>
      </c>
      <c r="L259">
        <f t="shared" si="30"/>
        <v>1.970443961394249</v>
      </c>
      <c r="M259">
        <f t="shared" si="36"/>
        <v>3.8826494049950608</v>
      </c>
    </row>
    <row r="260" spans="1:13" x14ac:dyDescent="0.3">
      <c r="A260">
        <v>697.39999999998895</v>
      </c>
      <c r="B260">
        <v>293</v>
      </c>
      <c r="C260">
        <f t="shared" si="31"/>
        <v>253.10435148146738</v>
      </c>
      <c r="D260">
        <f t="shared" si="32"/>
        <v>531.71286605066837</v>
      </c>
      <c r="E260">
        <f t="shared" si="33"/>
        <v>39.895648518532624</v>
      </c>
      <c r="F260">
        <f t="shared" si="34"/>
        <v>29.577451455370809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29.577451455370809</v>
      </c>
      <c r="L260">
        <f t="shared" si="30"/>
        <v>10.318197063161815</v>
      </c>
      <c r="M260">
        <f t="shared" si="36"/>
        <v>106.4651906342411</v>
      </c>
    </row>
    <row r="261" spans="1:13" x14ac:dyDescent="0.3">
      <c r="A261">
        <v>697.44999999998902</v>
      </c>
      <c r="B261">
        <v>278</v>
      </c>
      <c r="C261">
        <f t="shared" si="31"/>
        <v>253.11385574702481</v>
      </c>
      <c r="D261">
        <f t="shared" si="32"/>
        <v>531.6628660506683</v>
      </c>
      <c r="E261">
        <f t="shared" si="33"/>
        <v>24.886144252975186</v>
      </c>
      <c r="F261">
        <f t="shared" si="34"/>
        <v>28.230787052907925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28.230787052907925</v>
      </c>
      <c r="L261">
        <f t="shared" si="30"/>
        <v>-3.3446427999327391</v>
      </c>
      <c r="M261">
        <f t="shared" si="36"/>
        <v>11.186635459141913</v>
      </c>
    </row>
    <row r="262" spans="1:13" x14ac:dyDescent="0.3">
      <c r="A262">
        <v>697.49999999998897</v>
      </c>
      <c r="B262">
        <v>246</v>
      </c>
      <c r="C262">
        <f t="shared" si="31"/>
        <v>253.1233600125822</v>
      </c>
      <c r="D262">
        <f t="shared" si="32"/>
        <v>531.61286605066834</v>
      </c>
      <c r="E262">
        <f t="shared" si="33"/>
        <v>-7.1233600125821965</v>
      </c>
      <c r="F262">
        <f t="shared" si="34"/>
        <v>26.898789738030526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26.898789738030526</v>
      </c>
      <c r="L262">
        <f t="shared" si="30"/>
        <v>-34.022149750612726</v>
      </c>
      <c r="M262">
        <f t="shared" si="36"/>
        <v>1157.5066736531176</v>
      </c>
    </row>
    <row r="263" spans="1:13" x14ac:dyDescent="0.3">
      <c r="A263">
        <v>697.54999999998904</v>
      </c>
      <c r="B263" s="4">
        <v>285</v>
      </c>
      <c r="C263">
        <f t="shared" ref="C263:C326" si="37">$P$12*A263+$Q$12</f>
        <v>253.13286427813964</v>
      </c>
      <c r="D263">
        <f t="shared" ref="D263:D326" si="38">$E$2-A263-$N$5</f>
        <v>531.56286605066828</v>
      </c>
      <c r="E263">
        <f t="shared" ref="E263:E326" si="39">B263-C263</f>
        <v>31.867135721860365</v>
      </c>
      <c r="F263">
        <f t="shared" si="34"/>
        <v>25.585270467298486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25.585270467298486</v>
      </c>
      <c r="L263">
        <f t="shared" ref="L263:L326" si="41">E263-K263</f>
        <v>6.2818652545618789</v>
      </c>
      <c r="M263">
        <f t="shared" ref="M263:M326" si="42">(L263)^2</f>
        <v>39.461831076471782</v>
      </c>
    </row>
    <row r="264" spans="1:13" x14ac:dyDescent="0.3">
      <c r="A264">
        <v>697.599999999989</v>
      </c>
      <c r="B264" s="4">
        <v>280</v>
      </c>
      <c r="C264">
        <f t="shared" si="37"/>
        <v>253.14236854369702</v>
      </c>
      <c r="D264">
        <f t="shared" si="38"/>
        <v>531.51286605066832</v>
      </c>
      <c r="E264">
        <f t="shared" si="39"/>
        <v>26.857631456302983</v>
      </c>
      <c r="F264">
        <f t="shared" ref="F264:J314" si="43">F$5*EXP(-(($D264-F$6)^2)/(2*F$7^2))</f>
        <v>24.293763689918848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24.293763689918848</v>
      </c>
      <c r="L264">
        <f t="shared" si="41"/>
        <v>2.5638677663841349</v>
      </c>
      <c r="M264">
        <f t="shared" si="42"/>
        <v>6.5734179235035732</v>
      </c>
    </row>
    <row r="265" spans="1:13" x14ac:dyDescent="0.3">
      <c r="A265">
        <v>697.64999999998804</v>
      </c>
      <c r="B265" s="4">
        <v>273</v>
      </c>
      <c r="C265">
        <f t="shared" si="37"/>
        <v>253.15187280925426</v>
      </c>
      <c r="D265">
        <f t="shared" si="38"/>
        <v>531.46286605066928</v>
      </c>
      <c r="E265">
        <f t="shared" si="39"/>
        <v>19.848127190745743</v>
      </c>
      <c r="F265">
        <f t="shared" si="43"/>
        <v>23.027516980380771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23.027516980380771</v>
      </c>
      <c r="L265">
        <f t="shared" si="41"/>
        <v>-3.1793897896350281</v>
      </c>
      <c r="M265">
        <f t="shared" si="42"/>
        <v>10.108519434435468</v>
      </c>
    </row>
    <row r="266" spans="1:13" x14ac:dyDescent="0.3">
      <c r="A266">
        <v>697.69999999998799</v>
      </c>
      <c r="B266" s="4">
        <v>269</v>
      </c>
      <c r="C266">
        <f t="shared" si="37"/>
        <v>253.16137707481167</v>
      </c>
      <c r="D266">
        <f t="shared" si="38"/>
        <v>531.41286605066932</v>
      </c>
      <c r="E266">
        <f t="shared" si="39"/>
        <v>15.838622925188332</v>
      </c>
      <c r="F266">
        <f t="shared" si="43"/>
        <v>21.789483604689742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21.789483604689742</v>
      </c>
      <c r="L266">
        <f t="shared" si="41"/>
        <v>-5.9508606795014103</v>
      </c>
      <c r="M266">
        <f t="shared" si="42"/>
        <v>35.412742826835988</v>
      </c>
    </row>
    <row r="267" spans="1:13" x14ac:dyDescent="0.3">
      <c r="A267">
        <v>697.74999999998795</v>
      </c>
      <c r="B267" s="4">
        <v>252</v>
      </c>
      <c r="C267">
        <f t="shared" si="37"/>
        <v>253.17088134036905</v>
      </c>
      <c r="D267">
        <f t="shared" si="38"/>
        <v>531.36286605066937</v>
      </c>
      <c r="E267">
        <f t="shared" si="39"/>
        <v>-1.1708813403690499</v>
      </c>
      <c r="F267">
        <f t="shared" si="43"/>
        <v>20.58231794770785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20.58231794770785</v>
      </c>
      <c r="L267">
        <f t="shared" si="41"/>
        <v>-21.7531992880769</v>
      </c>
      <c r="M267">
        <f t="shared" si="42"/>
        <v>473.20167926678931</v>
      </c>
    </row>
    <row r="268" spans="1:13" x14ac:dyDescent="0.3">
      <c r="A268">
        <v>697.79999999998802</v>
      </c>
      <c r="B268" s="4">
        <v>276</v>
      </c>
      <c r="C268">
        <f t="shared" si="37"/>
        <v>253.18038560592649</v>
      </c>
      <c r="D268">
        <f t="shared" si="38"/>
        <v>531.3128660506693</v>
      </c>
      <c r="E268">
        <f t="shared" si="39"/>
        <v>22.819614394073511</v>
      </c>
      <c r="F268">
        <f t="shared" si="43"/>
        <v>19.408373698366741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19.408373698366741</v>
      </c>
      <c r="L268">
        <f t="shared" si="41"/>
        <v>3.4112406957067698</v>
      </c>
      <c r="M268">
        <f t="shared" si="42"/>
        <v>11.636563084046006</v>
      </c>
    </row>
    <row r="269" spans="1:13" x14ac:dyDescent="0.3">
      <c r="A269">
        <v>697.84999999998797</v>
      </c>
      <c r="B269" s="4">
        <v>270</v>
      </c>
      <c r="C269">
        <f t="shared" si="37"/>
        <v>253.18988987148387</v>
      </c>
      <c r="D269">
        <f t="shared" si="38"/>
        <v>531.26286605066934</v>
      </c>
      <c r="E269">
        <f t="shared" si="39"/>
        <v>16.810110128516129</v>
      </c>
      <c r="F269">
        <f t="shared" si="43"/>
        <v>18.269704663273075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18.269704663273075</v>
      </c>
      <c r="L269">
        <f t="shared" si="41"/>
        <v>-1.4595945347569454</v>
      </c>
      <c r="M269">
        <f t="shared" si="42"/>
        <v>2.1304162058923439</v>
      </c>
    </row>
    <row r="270" spans="1:13" x14ac:dyDescent="0.3">
      <c r="A270">
        <v>697.89999999998804</v>
      </c>
      <c r="B270" s="4">
        <v>304</v>
      </c>
      <c r="C270">
        <f t="shared" si="37"/>
        <v>253.19939413704131</v>
      </c>
      <c r="D270">
        <f t="shared" si="38"/>
        <v>531.21286605066928</v>
      </c>
      <c r="E270">
        <f t="shared" si="39"/>
        <v>50.80060586295869</v>
      </c>
      <c r="F270">
        <f t="shared" si="43"/>
        <v>17.168068054832155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17.168068054832155</v>
      </c>
      <c r="L270">
        <f t="shared" si="41"/>
        <v>33.632537808126536</v>
      </c>
      <c r="M270">
        <f t="shared" si="42"/>
        <v>1131.1475994150608</v>
      </c>
    </row>
    <row r="271" spans="1:13" x14ac:dyDescent="0.3">
      <c r="A271">
        <v>697.94999999998799</v>
      </c>
      <c r="B271" s="4">
        <v>257</v>
      </c>
      <c r="C271">
        <f t="shared" si="37"/>
        <v>253.20889840259872</v>
      </c>
      <c r="D271">
        <f t="shared" si="38"/>
        <v>531.16286605066932</v>
      </c>
      <c r="E271">
        <f t="shared" si="39"/>
        <v>3.7911015974012798</v>
      </c>
      <c r="F271">
        <f t="shared" si="43"/>
        <v>16.104930079821514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16.104930079821514</v>
      </c>
      <c r="L271">
        <f t="shared" si="41"/>
        <v>-12.313828482420234</v>
      </c>
      <c r="M271">
        <f t="shared" si="42"/>
        <v>151.63037189446382</v>
      </c>
    </row>
    <row r="272" spans="1:13" x14ac:dyDescent="0.3">
      <c r="A272">
        <v>697.99999999998795</v>
      </c>
      <c r="B272" s="4">
        <v>271</v>
      </c>
      <c r="C272">
        <f t="shared" si="37"/>
        <v>253.2184026681561</v>
      </c>
      <c r="D272">
        <f t="shared" si="38"/>
        <v>531.11286605066937</v>
      </c>
      <c r="E272">
        <f t="shared" si="39"/>
        <v>17.781597331843898</v>
      </c>
      <c r="F272">
        <f t="shared" si="43"/>
        <v>15.081473637215062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15.081473637215062</v>
      </c>
      <c r="L272">
        <f t="shared" si="41"/>
        <v>2.7001236946288358</v>
      </c>
      <c r="M272">
        <f t="shared" si="42"/>
        <v>7.2906679662960743</v>
      </c>
    </row>
    <row r="273" spans="1:13" x14ac:dyDescent="0.3">
      <c r="A273">
        <v>698.04999999998802</v>
      </c>
      <c r="B273" s="4">
        <v>226</v>
      </c>
      <c r="C273">
        <f t="shared" si="37"/>
        <v>253.22790693371354</v>
      </c>
      <c r="D273">
        <f t="shared" si="38"/>
        <v>531.0628660506693</v>
      </c>
      <c r="E273">
        <f t="shared" si="39"/>
        <v>-27.227906933713541</v>
      </c>
      <c r="F273">
        <f t="shared" si="43"/>
        <v>14.09860792079642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14.09860792079642</v>
      </c>
      <c r="L273">
        <f t="shared" si="41"/>
        <v>-41.326514854509959</v>
      </c>
      <c r="M273">
        <f t="shared" si="42"/>
        <v>1707.8808300200324</v>
      </c>
    </row>
    <row r="274" spans="1:13" x14ac:dyDescent="0.3">
      <c r="A274">
        <v>698.09999999998797</v>
      </c>
      <c r="B274" s="4">
        <v>264</v>
      </c>
      <c r="C274">
        <f t="shared" si="37"/>
        <v>253.23741119927092</v>
      </c>
      <c r="D274">
        <f t="shared" si="38"/>
        <v>531.01286605066934</v>
      </c>
      <c r="E274">
        <f t="shared" si="39"/>
        <v>10.762588800729077</v>
      </c>
      <c r="F274">
        <f t="shared" si="43"/>
        <v>13.156979712154682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13.156979712154682</v>
      </c>
      <c r="L274">
        <f t="shared" si="41"/>
        <v>-2.3943909114256048</v>
      </c>
      <c r="M274">
        <f t="shared" si="42"/>
        <v>5.7331078367175383</v>
      </c>
    </row>
    <row r="275" spans="1:13" x14ac:dyDescent="0.3">
      <c r="A275">
        <v>698.14999999998804</v>
      </c>
      <c r="B275" s="4">
        <v>279</v>
      </c>
      <c r="C275">
        <f t="shared" si="37"/>
        <v>253.24691546482836</v>
      </c>
      <c r="D275">
        <f t="shared" si="38"/>
        <v>530.96286605066928</v>
      </c>
      <c r="E275">
        <f t="shared" si="39"/>
        <v>25.753084535171638</v>
      </c>
      <c r="F275">
        <f t="shared" si="43"/>
        <v>12.256986143289653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12.256986143289653</v>
      </c>
      <c r="L275">
        <f t="shared" si="41"/>
        <v>13.496098391881985</v>
      </c>
      <c r="M275">
        <f t="shared" si="42"/>
        <v>182.1446718033595</v>
      </c>
    </row>
    <row r="276" spans="1:13" x14ac:dyDescent="0.3">
      <c r="A276">
        <v>698.19999999998799</v>
      </c>
      <c r="B276" s="4">
        <v>257</v>
      </c>
      <c r="C276">
        <f t="shared" si="37"/>
        <v>253.25641973038577</v>
      </c>
      <c r="D276">
        <f t="shared" si="38"/>
        <v>530.91286605066932</v>
      </c>
      <c r="E276">
        <f t="shared" si="39"/>
        <v>3.7435802696142275</v>
      </c>
      <c r="F276">
        <f t="shared" si="43"/>
        <v>11.398788705114219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11.398788705114219</v>
      </c>
      <c r="L276">
        <f t="shared" si="41"/>
        <v>-7.6552084354999916</v>
      </c>
      <c r="M276">
        <f t="shared" si="42"/>
        <v>58.60221619095023</v>
      </c>
    </row>
    <row r="277" spans="1:13" x14ac:dyDescent="0.3">
      <c r="A277">
        <v>698.24999999998795</v>
      </c>
      <c r="B277" s="4">
        <v>285</v>
      </c>
      <c r="C277">
        <f t="shared" si="37"/>
        <v>253.26592399594315</v>
      </c>
      <c r="D277">
        <f t="shared" si="38"/>
        <v>530.86286605066937</v>
      </c>
      <c r="E277">
        <f t="shared" si="39"/>
        <v>31.734076004056845</v>
      </c>
      <c r="F277">
        <f t="shared" si="43"/>
        <v>10.582328278197041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10.582328278197041</v>
      </c>
      <c r="L277">
        <f t="shared" si="41"/>
        <v>21.151747725859806</v>
      </c>
      <c r="M277">
        <f t="shared" si="42"/>
        <v>447.3964318584155</v>
      </c>
    </row>
    <row r="278" spans="1:13" x14ac:dyDescent="0.3">
      <c r="A278">
        <v>698.29999999998802</v>
      </c>
      <c r="B278" s="4">
        <v>239</v>
      </c>
      <c r="C278">
        <f t="shared" si="37"/>
        <v>253.27542826150059</v>
      </c>
      <c r="D278">
        <f t="shared" si="38"/>
        <v>530.8128660506693</v>
      </c>
      <c r="E278">
        <f t="shared" si="39"/>
        <v>-14.275428261500593</v>
      </c>
      <c r="F278">
        <f t="shared" si="43"/>
        <v>9.807340965356337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9.807340965356337</v>
      </c>
      <c r="L278">
        <f t="shared" si="41"/>
        <v>-24.082769226856932</v>
      </c>
      <c r="M278">
        <f t="shared" si="42"/>
        <v>579.97977363404721</v>
      </c>
    </row>
    <row r="279" spans="1:13" x14ac:dyDescent="0.3">
      <c r="A279">
        <v>698.34999999998797</v>
      </c>
      <c r="B279" s="4">
        <v>260</v>
      </c>
      <c r="C279">
        <f t="shared" si="37"/>
        <v>253.28493252705798</v>
      </c>
      <c r="D279">
        <f t="shared" si="38"/>
        <v>530.76286605066934</v>
      </c>
      <c r="E279">
        <f t="shared" si="39"/>
        <v>6.7150674729420246</v>
      </c>
      <c r="F279">
        <f t="shared" si="43"/>
        <v>9.0733745115171445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9.0733745115171445</v>
      </c>
      <c r="L279">
        <f t="shared" si="41"/>
        <v>-2.3583070385751199</v>
      </c>
      <c r="M279">
        <f t="shared" si="42"/>
        <v>5.5616120881929518</v>
      </c>
    </row>
    <row r="280" spans="1:13" x14ac:dyDescent="0.3">
      <c r="A280">
        <v>698.39999999998804</v>
      </c>
      <c r="B280" s="4">
        <v>281</v>
      </c>
      <c r="C280">
        <f t="shared" si="37"/>
        <v>253.29443679261541</v>
      </c>
      <c r="D280">
        <f t="shared" si="38"/>
        <v>530.71286605066928</v>
      </c>
      <c r="E280">
        <f t="shared" si="39"/>
        <v>27.705563207384586</v>
      </c>
      <c r="F280">
        <f t="shared" si="43"/>
        <v>8.3798051045805959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8.3798051045805959</v>
      </c>
      <c r="L280">
        <f t="shared" si="41"/>
        <v>19.325758102803988</v>
      </c>
      <c r="M280">
        <f t="shared" si="42"/>
        <v>373.48492624809398</v>
      </c>
    </row>
    <row r="281" spans="1:13" x14ac:dyDescent="0.3">
      <c r="A281">
        <v>698.44999999998799</v>
      </c>
      <c r="B281" s="4">
        <v>261</v>
      </c>
      <c r="C281">
        <f t="shared" si="37"/>
        <v>253.30394105817282</v>
      </c>
      <c r="D281">
        <f t="shared" si="38"/>
        <v>530.66286605066932</v>
      </c>
      <c r="E281">
        <f t="shared" si="39"/>
        <v>7.6960589418271752</v>
      </c>
      <c r="F281">
        <f t="shared" si="43"/>
        <v>7.7258543615923276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7.7258543615923276</v>
      </c>
      <c r="L281">
        <f t="shared" si="41"/>
        <v>-2.9795419765152431E-2</v>
      </c>
      <c r="M281">
        <f t="shared" si="42"/>
        <v>8.877670389816362E-4</v>
      </c>
    </row>
    <row r="282" spans="1:13" x14ac:dyDescent="0.3">
      <c r="A282">
        <v>698.49999999998795</v>
      </c>
      <c r="B282" s="4">
        <v>247</v>
      </c>
      <c r="C282">
        <f t="shared" si="37"/>
        <v>253.31344532373021</v>
      </c>
      <c r="D282">
        <f t="shared" si="38"/>
        <v>530.61286605066937</v>
      </c>
      <c r="E282">
        <f t="shared" si="39"/>
        <v>-6.3134453237302068</v>
      </c>
      <c r="F282">
        <f t="shared" si="43"/>
        <v>7.1106063167253097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7.1106063167253097</v>
      </c>
      <c r="L282">
        <f t="shared" si="41"/>
        <v>-13.424051640455517</v>
      </c>
      <c r="M282">
        <f t="shared" si="42"/>
        <v>180.20516244561645</v>
      </c>
    </row>
    <row r="283" spans="1:13" x14ac:dyDescent="0.3">
      <c r="A283">
        <v>698.54999999998802</v>
      </c>
      <c r="B283" s="4">
        <v>264</v>
      </c>
      <c r="C283">
        <f t="shared" si="37"/>
        <v>253.32294958928765</v>
      </c>
      <c r="D283">
        <f t="shared" si="38"/>
        <v>530.5628660506693</v>
      </c>
      <c r="E283">
        <f t="shared" si="39"/>
        <v>10.677050410712354</v>
      </c>
      <c r="F283">
        <f t="shared" si="43"/>
        <v>6.5330242415235418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6.5330242415235418</v>
      </c>
      <c r="L283">
        <f t="shared" si="41"/>
        <v>4.1440261691888125</v>
      </c>
      <c r="M283">
        <f t="shared" si="42"/>
        <v>17.172952890921703</v>
      </c>
    </row>
    <row r="284" spans="1:13" x14ac:dyDescent="0.3">
      <c r="A284">
        <v>698.59999999998797</v>
      </c>
      <c r="B284" s="4">
        <v>230</v>
      </c>
      <c r="C284">
        <f t="shared" si="37"/>
        <v>253.33245385484503</v>
      </c>
      <c r="D284">
        <f t="shared" si="38"/>
        <v>530.51286605066934</v>
      </c>
      <c r="E284">
        <f t="shared" si="39"/>
        <v>-23.332453854845028</v>
      </c>
      <c r="F284">
        <f t="shared" si="43"/>
        <v>5.9919671428317329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5.9919671428317329</v>
      </c>
      <c r="L284">
        <f t="shared" si="41"/>
        <v>-29.324420997676761</v>
      </c>
      <c r="M284">
        <f t="shared" si="42"/>
        <v>859.92166684898575</v>
      </c>
    </row>
    <row r="285" spans="1:13" x14ac:dyDescent="0.3">
      <c r="A285">
        <v>698.64999999998804</v>
      </c>
      <c r="B285" s="4">
        <v>260</v>
      </c>
      <c r="C285">
        <f t="shared" si="37"/>
        <v>253.34195812040247</v>
      </c>
      <c r="D285">
        <f t="shared" si="38"/>
        <v>530.46286605066928</v>
      </c>
      <c r="E285">
        <f t="shared" si="39"/>
        <v>6.6580418795975334</v>
      </c>
      <c r="F285">
        <f t="shared" si="43"/>
        <v>5.4862057997610698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5.4862057997610698</v>
      </c>
      <c r="L285">
        <f t="shared" si="41"/>
        <v>1.1718360798364635</v>
      </c>
      <c r="M285">
        <f t="shared" si="42"/>
        <v>1.3731997980064905</v>
      </c>
    </row>
    <row r="286" spans="1:13" x14ac:dyDescent="0.3">
      <c r="A286">
        <v>698.69999999998799</v>
      </c>
      <c r="B286" s="4">
        <v>253</v>
      </c>
      <c r="C286">
        <f t="shared" si="37"/>
        <v>253.35146238595985</v>
      </c>
      <c r="D286">
        <f t="shared" si="38"/>
        <v>530.41286605066932</v>
      </c>
      <c r="E286">
        <f t="shared" si="39"/>
        <v>-0.35146238595984869</v>
      </c>
      <c r="F286">
        <f t="shared" si="43"/>
        <v>5.0144382175751394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5.0144382175751394</v>
      </c>
      <c r="L286">
        <f t="shared" si="41"/>
        <v>-5.3659006035349881</v>
      </c>
      <c r="M286">
        <f t="shared" si="42"/>
        <v>28.79288928701715</v>
      </c>
    </row>
    <row r="287" spans="1:13" x14ac:dyDescent="0.3">
      <c r="A287">
        <v>698.74999999998704</v>
      </c>
      <c r="B287" s="4">
        <v>237</v>
      </c>
      <c r="C287">
        <f t="shared" si="37"/>
        <v>253.36096665151709</v>
      </c>
      <c r="D287">
        <f t="shared" si="38"/>
        <v>530.36286605067028</v>
      </c>
      <c r="E287">
        <f t="shared" si="39"/>
        <v>-16.360966651517089</v>
      </c>
      <c r="F287">
        <f t="shared" si="43"/>
        <v>4.5753043930922468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4.5753043930922468</v>
      </c>
      <c r="L287">
        <f t="shared" si="41"/>
        <v>-20.936271044609335</v>
      </c>
      <c r="M287">
        <f t="shared" si="42"/>
        <v>438.32744525334721</v>
      </c>
    </row>
    <row r="288" spans="1:13" x14ac:dyDescent="0.3">
      <c r="A288">
        <v>698.79999999998699</v>
      </c>
      <c r="B288" s="4">
        <v>265</v>
      </c>
      <c r="C288">
        <f t="shared" si="37"/>
        <v>253.3704709170745</v>
      </c>
      <c r="D288">
        <f t="shared" si="38"/>
        <v>530.31286605067032</v>
      </c>
      <c r="E288">
        <f t="shared" si="39"/>
        <v>11.629529082925501</v>
      </c>
      <c r="F288">
        <f t="shared" si="43"/>
        <v>4.1674003029952917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4.1674003029952917</v>
      </c>
      <c r="L288">
        <f t="shared" si="41"/>
        <v>7.4621287799302092</v>
      </c>
      <c r="M288">
        <f t="shared" si="42"/>
        <v>55.68336592826271</v>
      </c>
    </row>
    <row r="289" spans="1:13" x14ac:dyDescent="0.3">
      <c r="A289">
        <v>698.84999999998695</v>
      </c>
      <c r="B289" s="4">
        <v>242</v>
      </c>
      <c r="C289">
        <f t="shared" si="37"/>
        <v>253.37997518263188</v>
      </c>
      <c r="D289">
        <f t="shared" si="38"/>
        <v>530.26286605067037</v>
      </c>
      <c r="E289">
        <f t="shared" si="39"/>
        <v>-11.379975182631881</v>
      </c>
      <c r="F289">
        <f t="shared" si="43"/>
        <v>3.7892910430944049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3.7892910430944049</v>
      </c>
      <c r="L289">
        <f t="shared" si="41"/>
        <v>-15.169266225726286</v>
      </c>
      <c r="M289">
        <f t="shared" si="42"/>
        <v>230.1066378269602</v>
      </c>
    </row>
    <row r="290" spans="1:13" x14ac:dyDescent="0.3">
      <c r="A290">
        <v>698.89999999998702</v>
      </c>
      <c r="B290" s="4">
        <v>276</v>
      </c>
      <c r="C290">
        <f t="shared" si="37"/>
        <v>253.38947944818932</v>
      </c>
      <c r="D290">
        <f t="shared" si="38"/>
        <v>530.2128660506703</v>
      </c>
      <c r="E290">
        <f t="shared" si="39"/>
        <v>22.61052055181068</v>
      </c>
      <c r="F290">
        <f t="shared" si="43"/>
        <v>3.4395230624059696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3.4395230624059696</v>
      </c>
      <c r="L290">
        <f t="shared" si="41"/>
        <v>19.170997489404712</v>
      </c>
      <c r="M290">
        <f t="shared" si="42"/>
        <v>367.52714473876176</v>
      </c>
    </row>
    <row r="291" spans="1:13" x14ac:dyDescent="0.3">
      <c r="A291">
        <v>698.94999999998697</v>
      </c>
      <c r="B291" s="4">
        <v>247</v>
      </c>
      <c r="C291">
        <f t="shared" si="37"/>
        <v>253.39898371374673</v>
      </c>
      <c r="D291">
        <f t="shared" si="38"/>
        <v>530.16286605067035</v>
      </c>
      <c r="E291">
        <f t="shared" si="39"/>
        <v>-6.3989837137467305</v>
      </c>
      <c r="F291">
        <f t="shared" si="43"/>
        <v>3.1166354515947177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3.1166354515947177</v>
      </c>
      <c r="L291">
        <f t="shared" si="41"/>
        <v>-9.5156191653414481</v>
      </c>
      <c r="M291">
        <f t="shared" si="42"/>
        <v>90.547008099813482</v>
      </c>
    </row>
    <row r="292" spans="1:13" x14ac:dyDescent="0.3">
      <c r="A292">
        <v>698.99999999998704</v>
      </c>
      <c r="B292" s="4">
        <v>256</v>
      </c>
      <c r="C292">
        <f t="shared" si="37"/>
        <v>253.40848797930414</v>
      </c>
      <c r="D292">
        <f t="shared" si="38"/>
        <v>530.11286605067028</v>
      </c>
      <c r="E292">
        <f t="shared" si="39"/>
        <v>2.5915120206958591</v>
      </c>
      <c r="F292">
        <f t="shared" si="43"/>
        <v>2.8191702597082764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2.8191702597082764</v>
      </c>
      <c r="L292">
        <f t="shared" si="41"/>
        <v>-0.22765823901241733</v>
      </c>
      <c r="M292">
        <f t="shared" si="42"/>
        <v>5.1828273790234934E-2</v>
      </c>
    </row>
    <row r="293" spans="1:13" x14ac:dyDescent="0.3">
      <c r="A293">
        <v>699.04999999998699</v>
      </c>
      <c r="B293" s="4">
        <v>255</v>
      </c>
      <c r="C293">
        <f t="shared" si="37"/>
        <v>253.41799224486155</v>
      </c>
      <c r="D293">
        <f t="shared" si="38"/>
        <v>530.06286605067032</v>
      </c>
      <c r="E293">
        <f t="shared" si="39"/>
        <v>1.5820077551384486</v>
      </c>
      <c r="F293">
        <f t="shared" si="43"/>
        <v>2.5456818268147523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2.5456818268147523</v>
      </c>
      <c r="L293">
        <f t="shared" si="41"/>
        <v>-0.9636740716763037</v>
      </c>
      <c r="M293">
        <f t="shared" si="42"/>
        <v>0.92866771642118573</v>
      </c>
    </row>
    <row r="294" spans="1:13" x14ac:dyDescent="0.3">
      <c r="A294">
        <v>699.09999999998695</v>
      </c>
      <c r="B294" s="4">
        <v>257</v>
      </c>
      <c r="C294">
        <f t="shared" si="37"/>
        <v>253.42749651041893</v>
      </c>
      <c r="D294">
        <f t="shared" si="38"/>
        <v>530.01286605067037</v>
      </c>
      <c r="E294">
        <f t="shared" si="39"/>
        <v>3.5725034895810666</v>
      </c>
      <c r="F294">
        <f t="shared" si="43"/>
        <v>2.2947451326057293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2.2947451326057293</v>
      </c>
      <c r="L294">
        <f t="shared" si="41"/>
        <v>1.2777583569753372</v>
      </c>
      <c r="M294">
        <f t="shared" si="42"/>
        <v>1.6326664188203133</v>
      </c>
    </row>
    <row r="295" spans="1:13" x14ac:dyDescent="0.3">
      <c r="A295">
        <v>699.14999999998702</v>
      </c>
      <c r="B295" s="4">
        <v>246</v>
      </c>
      <c r="C295">
        <f t="shared" si="37"/>
        <v>253.43700077597637</v>
      </c>
      <c r="D295">
        <f t="shared" si="38"/>
        <v>529.9628660506703</v>
      </c>
      <c r="E295">
        <f t="shared" si="39"/>
        <v>-7.4370007759763723</v>
      </c>
      <c r="F295">
        <f t="shared" si="43"/>
        <v>2.0649631723956952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2.0649631723956952</v>
      </c>
      <c r="L295">
        <f t="shared" si="41"/>
        <v>-9.501963948372067</v>
      </c>
      <c r="M295">
        <f t="shared" si="42"/>
        <v>90.287318876162487</v>
      </c>
    </row>
    <row r="296" spans="1:13" x14ac:dyDescent="0.3">
      <c r="A296">
        <v>699.19999999998697</v>
      </c>
      <c r="B296" s="4">
        <v>258</v>
      </c>
      <c r="C296">
        <f t="shared" si="37"/>
        <v>253.44650504153378</v>
      </c>
      <c r="D296">
        <f t="shared" si="38"/>
        <v>529.91286605067035</v>
      </c>
      <c r="E296">
        <f t="shared" si="39"/>
        <v>4.5534949584662172</v>
      </c>
      <c r="F296">
        <f t="shared" si="43"/>
        <v>1.8549733820212355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1.8549733820212355</v>
      </c>
      <c r="L296">
        <f t="shared" si="41"/>
        <v>2.6985215764449819</v>
      </c>
      <c r="M296">
        <f t="shared" si="42"/>
        <v>7.28201869853911</v>
      </c>
    </row>
    <row r="297" spans="1:13" x14ac:dyDescent="0.3">
      <c r="A297">
        <v>699.24999999998704</v>
      </c>
      <c r="B297" s="4">
        <v>264</v>
      </c>
      <c r="C297">
        <f t="shared" si="37"/>
        <v>253.45600930709119</v>
      </c>
      <c r="D297">
        <f t="shared" si="38"/>
        <v>529.86286605067028</v>
      </c>
      <c r="E297">
        <f t="shared" si="39"/>
        <v>10.543990692908807</v>
      </c>
      <c r="F297">
        <f t="shared" si="43"/>
        <v>1.6634531419844347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1.6634531419844347</v>
      </c>
      <c r="L297">
        <f t="shared" si="41"/>
        <v>8.8805375509243714</v>
      </c>
      <c r="M297">
        <f t="shared" si="42"/>
        <v>78.863947193377825</v>
      </c>
    </row>
    <row r="298" spans="1:13" x14ac:dyDescent="0.3">
      <c r="A298">
        <v>699.29999999998699</v>
      </c>
      <c r="B298" s="4">
        <v>278</v>
      </c>
      <c r="C298">
        <f t="shared" si="37"/>
        <v>253.4655135726486</v>
      </c>
      <c r="D298">
        <f t="shared" si="38"/>
        <v>529.81286605067032</v>
      </c>
      <c r="E298">
        <f t="shared" si="39"/>
        <v>24.534486427351396</v>
      </c>
      <c r="F298">
        <f t="shared" si="43"/>
        <v>1.4891243987694276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1.4891243987694276</v>
      </c>
      <c r="L298">
        <f t="shared" si="41"/>
        <v>23.04536202858197</v>
      </c>
      <c r="M298">
        <f t="shared" si="42"/>
        <v>531.08871102840772</v>
      </c>
    </row>
    <row r="299" spans="1:13" x14ac:dyDescent="0.3">
      <c r="A299">
        <v>699.34999999998695</v>
      </c>
      <c r="B299" s="4">
        <v>235</v>
      </c>
      <c r="C299">
        <f t="shared" si="37"/>
        <v>253.47501783820599</v>
      </c>
      <c r="D299">
        <f t="shared" si="38"/>
        <v>529.76286605067037</v>
      </c>
      <c r="E299">
        <f t="shared" si="39"/>
        <v>-18.475017838205986</v>
      </c>
      <c r="F299">
        <f t="shared" si="43"/>
        <v>1.330757447547982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1.330757447547982</v>
      </c>
      <c r="L299">
        <f t="shared" si="41"/>
        <v>-19.805775285753967</v>
      </c>
      <c r="M299">
        <f t="shared" si="42"/>
        <v>392.26873466978265</v>
      </c>
    </row>
    <row r="300" spans="1:13" x14ac:dyDescent="0.3">
      <c r="A300">
        <v>699.39999999998702</v>
      </c>
      <c r="B300" s="4">
        <v>257</v>
      </c>
      <c r="C300">
        <f t="shared" si="37"/>
        <v>253.48452210376342</v>
      </c>
      <c r="D300">
        <f t="shared" si="38"/>
        <v>529.7128660506703</v>
      </c>
      <c r="E300">
        <f t="shared" si="39"/>
        <v>3.5154778962365754</v>
      </c>
      <c r="F300">
        <f t="shared" si="43"/>
        <v>1.1871739256083469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1.1871739256083469</v>
      </c>
      <c r="L300">
        <f t="shared" si="41"/>
        <v>2.3283039706282285</v>
      </c>
      <c r="M300">
        <f t="shared" si="42"/>
        <v>5.4209993796431748</v>
      </c>
    </row>
    <row r="301" spans="1:13" x14ac:dyDescent="0.3">
      <c r="A301">
        <v>699.44999999998697</v>
      </c>
      <c r="B301" s="4">
        <v>264</v>
      </c>
      <c r="C301">
        <f t="shared" si="37"/>
        <v>253.49402636932081</v>
      </c>
      <c r="D301">
        <f t="shared" si="38"/>
        <v>529.66286605067035</v>
      </c>
      <c r="E301">
        <f t="shared" si="39"/>
        <v>10.505973630679193</v>
      </c>
      <c r="F301">
        <f t="shared" si="43"/>
        <v>1.0572490697456012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1.0572490697456012</v>
      </c>
      <c r="L301">
        <f t="shared" si="41"/>
        <v>9.4487245609335915</v>
      </c>
      <c r="M301">
        <f t="shared" si="42"/>
        <v>89.278395828389691</v>
      </c>
    </row>
    <row r="302" spans="1:13" x14ac:dyDescent="0.3">
      <c r="A302">
        <v>699.49999999998704</v>
      </c>
      <c r="B302" s="4">
        <v>256</v>
      </c>
      <c r="C302">
        <f t="shared" si="37"/>
        <v>253.50353063487825</v>
      </c>
      <c r="D302">
        <f t="shared" si="38"/>
        <v>529.61286605067028</v>
      </c>
      <c r="E302">
        <f t="shared" si="39"/>
        <v>2.4964693651217544</v>
      </c>
      <c r="F302">
        <f t="shared" si="43"/>
        <v>0.93991329366817067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0.93991329366817067</v>
      </c>
      <c r="L302">
        <f t="shared" si="41"/>
        <v>1.5565560714535838</v>
      </c>
      <c r="M302">
        <f t="shared" si="42"/>
        <v>2.422866803579014</v>
      </c>
    </row>
    <row r="303" spans="1:13" x14ac:dyDescent="0.3">
      <c r="A303">
        <v>699.54999999998699</v>
      </c>
      <c r="B303" s="4">
        <v>259</v>
      </c>
      <c r="C303">
        <f t="shared" si="37"/>
        <v>253.51303490043566</v>
      </c>
      <c r="D303">
        <f t="shared" si="38"/>
        <v>529.56286605067032</v>
      </c>
      <c r="E303">
        <f t="shared" si="39"/>
        <v>5.486965099564344</v>
      </c>
      <c r="F303">
        <f t="shared" si="43"/>
        <v>0.83415314326661116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0.83415314326661116</v>
      </c>
      <c r="L303">
        <f t="shared" si="41"/>
        <v>4.6528119562977324</v>
      </c>
      <c r="M303">
        <f t="shared" si="42"/>
        <v>21.648659100667132</v>
      </c>
    </row>
    <row r="304" spans="1:13" x14ac:dyDescent="0.3">
      <c r="A304">
        <v>699.59999999998695</v>
      </c>
      <c r="B304" s="4">
        <v>268</v>
      </c>
      <c r="C304">
        <f t="shared" si="37"/>
        <v>253.52253916599304</v>
      </c>
      <c r="D304">
        <f t="shared" si="38"/>
        <v>529.51286605067037</v>
      </c>
      <c r="E304">
        <f t="shared" si="39"/>
        <v>14.477460834006962</v>
      </c>
      <c r="F304">
        <f t="shared" si="43"/>
        <v>0.7390116884078276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0.7390116884078276</v>
      </c>
      <c r="L304">
        <f t="shared" si="41"/>
        <v>13.738449145599134</v>
      </c>
      <c r="M304">
        <f t="shared" si="42"/>
        <v>188.74498492621356</v>
      </c>
    </row>
    <row r="305" spans="1:13" x14ac:dyDescent="0.3">
      <c r="A305">
        <v>699.64999999998702</v>
      </c>
      <c r="B305" s="4">
        <v>258</v>
      </c>
      <c r="C305">
        <f t="shared" si="37"/>
        <v>253.53204343155048</v>
      </c>
      <c r="D305">
        <f t="shared" si="38"/>
        <v>529.4628660506703</v>
      </c>
      <c r="E305">
        <f t="shared" si="39"/>
        <v>4.467956568449523</v>
      </c>
      <c r="F305">
        <f t="shared" si="43"/>
        <v>0.6535884099104069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0.6535884099104069</v>
      </c>
      <c r="L305">
        <f t="shared" si="41"/>
        <v>3.814368158539116</v>
      </c>
      <c r="M305">
        <f t="shared" si="42"/>
        <v>14.549404448877088</v>
      </c>
    </row>
    <row r="306" spans="1:13" x14ac:dyDescent="0.3">
      <c r="A306">
        <v>699.69999999998697</v>
      </c>
      <c r="B306" s="4">
        <v>263</v>
      </c>
      <c r="C306">
        <f t="shared" si="37"/>
        <v>253.54154769710786</v>
      </c>
      <c r="D306">
        <f t="shared" si="38"/>
        <v>529.41286605067035</v>
      </c>
      <c r="E306">
        <f t="shared" si="39"/>
        <v>9.458452302892141</v>
      </c>
      <c r="F306">
        <f t="shared" si="43"/>
        <v>0.57703863956016632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0.57703863956016632</v>
      </c>
      <c r="L306">
        <f t="shared" si="41"/>
        <v>8.8814136633319745</v>
      </c>
      <c r="M306">
        <f t="shared" si="42"/>
        <v>78.87950865921988</v>
      </c>
    </row>
    <row r="307" spans="1:13" x14ac:dyDescent="0.3">
      <c r="A307">
        <v>699.74999999998704</v>
      </c>
      <c r="B307" s="4">
        <v>238</v>
      </c>
      <c r="C307">
        <f t="shared" si="37"/>
        <v>253.5510519626653</v>
      </c>
      <c r="D307">
        <f t="shared" si="38"/>
        <v>529.36286605067028</v>
      </c>
      <c r="E307">
        <f t="shared" si="39"/>
        <v>-15.551051962665298</v>
      </c>
      <c r="F307">
        <f t="shared" si="43"/>
        <v>0.50857260957500017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0.50857260957500017</v>
      </c>
      <c r="L307">
        <f t="shared" si="41"/>
        <v>-16.059624572240299</v>
      </c>
      <c r="M307">
        <f t="shared" si="42"/>
        <v>257.91154140130442</v>
      </c>
    </row>
    <row r="308" spans="1:13" x14ac:dyDescent="0.3">
      <c r="A308">
        <v>699.79999999998699</v>
      </c>
      <c r="B308" s="4">
        <v>250</v>
      </c>
      <c r="C308">
        <f t="shared" si="37"/>
        <v>253.56055622822271</v>
      </c>
      <c r="D308">
        <f t="shared" si="38"/>
        <v>529.31286605067032</v>
      </c>
      <c r="E308">
        <f t="shared" si="39"/>
        <v>-3.5605562282227083</v>
      </c>
      <c r="F308">
        <f t="shared" si="43"/>
        <v>0.44745416591274717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0.44745416591274717</v>
      </c>
      <c r="L308">
        <f t="shared" si="41"/>
        <v>-4.0080103941354555</v>
      </c>
      <c r="M308">
        <f t="shared" si="42"/>
        <v>16.064147319497849</v>
      </c>
    </row>
    <row r="309" spans="1:13" x14ac:dyDescent="0.3">
      <c r="A309">
        <v>699.84999999998604</v>
      </c>
      <c r="B309" s="4">
        <v>243</v>
      </c>
      <c r="C309">
        <f t="shared" si="37"/>
        <v>253.57006049377992</v>
      </c>
      <c r="D309">
        <f t="shared" si="38"/>
        <v>529.26286605067128</v>
      </c>
      <c r="E309">
        <f t="shared" si="39"/>
        <v>-10.57006049377992</v>
      </c>
      <c r="F309">
        <f t="shared" si="43"/>
        <v>0.39299919731141275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0.39299919731141275</v>
      </c>
      <c r="L309">
        <f t="shared" si="41"/>
        <v>-10.963059691091333</v>
      </c>
      <c r="M309">
        <f t="shared" si="42"/>
        <v>120.1886777904316</v>
      </c>
    </row>
    <row r="310" spans="1:13" x14ac:dyDescent="0.3">
      <c r="A310">
        <v>699.89999999998599</v>
      </c>
      <c r="B310" s="4">
        <v>246</v>
      </c>
      <c r="C310">
        <f t="shared" si="37"/>
        <v>253.57956475933733</v>
      </c>
      <c r="D310">
        <f t="shared" si="38"/>
        <v>529.21286605067132</v>
      </c>
      <c r="E310">
        <f t="shared" si="39"/>
        <v>-7.5795647593373303</v>
      </c>
      <c r="F310">
        <f t="shared" si="43"/>
        <v>0.3445738290756859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0.3445738290756859</v>
      </c>
      <c r="L310">
        <f t="shared" si="41"/>
        <v>-7.9241385884130162</v>
      </c>
      <c r="M310">
        <f t="shared" si="42"/>
        <v>62.791972368376229</v>
      </c>
    </row>
    <row r="311" spans="1:13" x14ac:dyDescent="0.3">
      <c r="A311">
        <v>699.94999999998595</v>
      </c>
      <c r="B311" s="4">
        <v>263</v>
      </c>
      <c r="C311">
        <f t="shared" si="37"/>
        <v>253.58906902489471</v>
      </c>
      <c r="D311">
        <f t="shared" si="38"/>
        <v>529.16286605067137</v>
      </c>
      <c r="E311">
        <f t="shared" si="39"/>
        <v>9.4109309751052876</v>
      </c>
      <c r="F311">
        <f t="shared" si="43"/>
        <v>0.30159242746315529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0.30159242746315529</v>
      </c>
      <c r="L311">
        <f t="shared" si="41"/>
        <v>9.1093385476421318</v>
      </c>
      <c r="M311">
        <f t="shared" si="42"/>
        <v>82.980048775558856</v>
      </c>
    </row>
    <row r="312" spans="1:13" x14ac:dyDescent="0.3">
      <c r="A312">
        <v>699.99999999998602</v>
      </c>
      <c r="B312" s="4">
        <v>294</v>
      </c>
      <c r="C312">
        <f t="shared" si="37"/>
        <v>253.59857329045215</v>
      </c>
      <c r="D312">
        <f t="shared" si="38"/>
        <v>529.1128660506713</v>
      </c>
      <c r="E312">
        <f t="shared" si="39"/>
        <v>40.401426709547849</v>
      </c>
      <c r="F312">
        <f t="shared" si="43"/>
        <v>0.26351545710487728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0.26351545710487728</v>
      </c>
      <c r="L312">
        <f t="shared" si="41"/>
        <v>40.137911252442969</v>
      </c>
      <c r="M312">
        <f t="shared" si="42"/>
        <v>1611.051919708988</v>
      </c>
    </row>
    <row r="313" spans="1:13" x14ac:dyDescent="0.3">
      <c r="A313">
        <v>700.04999999998597</v>
      </c>
      <c r="B313" s="4">
        <v>287</v>
      </c>
      <c r="C313">
        <f t="shared" si="37"/>
        <v>253.60807755600956</v>
      </c>
      <c r="D313">
        <f t="shared" si="38"/>
        <v>529.06286605067135</v>
      </c>
      <c r="E313">
        <f t="shared" si="39"/>
        <v>33.391922443990438</v>
      </c>
      <c r="F313">
        <f t="shared" si="43"/>
        <v>0.22984723040269356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0.22984723040269356</v>
      </c>
      <c r="L313">
        <f t="shared" si="41"/>
        <v>33.162075213587748</v>
      </c>
      <c r="M313">
        <f t="shared" si="42"/>
        <v>1099.7232324716508</v>
      </c>
    </row>
    <row r="314" spans="1:13" x14ac:dyDescent="0.3">
      <c r="A314">
        <v>700.09999999998604</v>
      </c>
      <c r="B314" s="4">
        <v>243</v>
      </c>
      <c r="C314">
        <f t="shared" si="37"/>
        <v>253.61758182156697</v>
      </c>
      <c r="D314">
        <f t="shared" si="38"/>
        <v>529.01286605067128</v>
      </c>
      <c r="E314">
        <f t="shared" si="39"/>
        <v>-10.617581821566972</v>
      </c>
      <c r="F314">
        <f t="shared" si="43"/>
        <v>0.20013358422580627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0.20013358422580627</v>
      </c>
      <c r="L314">
        <f t="shared" si="41"/>
        <v>-10.817715405792779</v>
      </c>
      <c r="M314">
        <f t="shared" si="42"/>
        <v>117.02296660072642</v>
      </c>
    </row>
    <row r="315" spans="1:13" x14ac:dyDescent="0.3">
      <c r="A315">
        <v>700.14999999998599</v>
      </c>
      <c r="B315" s="4">
        <v>253</v>
      </c>
      <c r="C315">
        <f t="shared" si="37"/>
        <v>253.62708608712438</v>
      </c>
      <c r="D315">
        <f t="shared" si="38"/>
        <v>528.96286605067132</v>
      </c>
      <c r="E315">
        <f t="shared" si="39"/>
        <v>-0.62708608712438263</v>
      </c>
      <c r="F315">
        <f t="shared" ref="F315:J365" si="44">F$5*EXP(-(($D315-F$6)^2)/(2*F$7^2))</f>
        <v>0.173959515633652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0.173959515633652</v>
      </c>
      <c r="L315">
        <f t="shared" si="41"/>
        <v>-0.8010456027580346</v>
      </c>
      <c r="M315">
        <f t="shared" si="42"/>
        <v>0.64167405769798302</v>
      </c>
    </row>
    <row r="316" spans="1:13" x14ac:dyDescent="0.3">
      <c r="A316">
        <v>700.19999999998595</v>
      </c>
      <c r="B316" s="4">
        <v>254</v>
      </c>
      <c r="C316">
        <f t="shared" si="37"/>
        <v>253.63659035268176</v>
      </c>
      <c r="D316">
        <f t="shared" si="38"/>
        <v>528.91286605067137</v>
      </c>
      <c r="E316">
        <f t="shared" si="39"/>
        <v>0.36340964731823533</v>
      </c>
      <c r="F316">
        <f t="shared" si="44"/>
        <v>0.15094680478490941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0.15094680478490941</v>
      </c>
      <c r="L316">
        <f t="shared" si="41"/>
        <v>0.21246284253332592</v>
      </c>
      <c r="M316">
        <f t="shared" si="42"/>
        <v>4.5140459457340847E-2</v>
      </c>
    </row>
    <row r="317" spans="1:13" x14ac:dyDescent="0.3">
      <c r="A317">
        <v>700.24999999998602</v>
      </c>
      <c r="B317" s="4">
        <v>249</v>
      </c>
      <c r="C317">
        <f t="shared" si="37"/>
        <v>253.6460946182392</v>
      </c>
      <c r="D317">
        <f t="shared" si="38"/>
        <v>528.8628660506713</v>
      </c>
      <c r="E317">
        <f t="shared" si="39"/>
        <v>-4.6460946182392036</v>
      </c>
      <c r="F317">
        <f t="shared" si="44"/>
        <v>0.13075164972550712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0.13075164972550712</v>
      </c>
      <c r="L317">
        <f t="shared" si="41"/>
        <v>-4.7768462679647108</v>
      </c>
      <c r="M317">
        <f t="shared" si="42"/>
        <v>22.818260267768384</v>
      </c>
    </row>
    <row r="318" spans="1:13" x14ac:dyDescent="0.3">
      <c r="A318">
        <v>700.29999999998597</v>
      </c>
      <c r="B318" s="4">
        <v>259</v>
      </c>
      <c r="C318">
        <f t="shared" si="37"/>
        <v>253.65559888379661</v>
      </c>
      <c r="D318">
        <f t="shared" si="38"/>
        <v>528.81286605067135</v>
      </c>
      <c r="E318">
        <f t="shared" si="39"/>
        <v>5.344401116203386</v>
      </c>
      <c r="F318">
        <f t="shared" si="44"/>
        <v>0.11306233440403776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0.11306233440403776</v>
      </c>
      <c r="L318">
        <f t="shared" si="41"/>
        <v>5.231338781799348</v>
      </c>
      <c r="M318">
        <f t="shared" si="42"/>
        <v>27.366905449957887</v>
      </c>
    </row>
    <row r="319" spans="1:13" x14ac:dyDescent="0.3">
      <c r="A319">
        <v>700.34999999998604</v>
      </c>
      <c r="B319" s="4">
        <v>227</v>
      </c>
      <c r="C319">
        <f t="shared" si="37"/>
        <v>253.66510314935402</v>
      </c>
      <c r="D319">
        <f t="shared" si="38"/>
        <v>528.76286605067128</v>
      </c>
      <c r="E319">
        <f t="shared" si="39"/>
        <v>-26.665103149354024</v>
      </c>
      <c r="F319">
        <f t="shared" si="44"/>
        <v>9.7596948082934301E-2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9.7596948082934301E-2</v>
      </c>
      <c r="L319">
        <f t="shared" si="41"/>
        <v>-26.762700097436959</v>
      </c>
      <c r="M319">
        <f t="shared" si="42"/>
        <v>716.24211650535221</v>
      </c>
    </row>
    <row r="320" spans="1:13" x14ac:dyDescent="0.3">
      <c r="A320">
        <v>700.39999999998599</v>
      </c>
      <c r="B320" s="4">
        <v>248</v>
      </c>
      <c r="C320">
        <f t="shared" si="37"/>
        <v>253.67460741491143</v>
      </c>
      <c r="D320">
        <f t="shared" si="38"/>
        <v>528.71286605067132</v>
      </c>
      <c r="E320">
        <f t="shared" si="39"/>
        <v>-5.6746074149114349</v>
      </c>
      <c r="F320">
        <f t="shared" si="44"/>
        <v>8.410117132052039E-2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8.410117132052039E-2</v>
      </c>
      <c r="L320">
        <f t="shared" si="41"/>
        <v>-5.7587085862319549</v>
      </c>
      <c r="M320">
        <f t="shared" si="42"/>
        <v>33.162724581141639</v>
      </c>
    </row>
    <row r="321" spans="1:13" x14ac:dyDescent="0.3">
      <c r="A321">
        <v>700.44999999998595</v>
      </c>
      <c r="B321" s="4">
        <v>251</v>
      </c>
      <c r="C321">
        <f t="shared" si="37"/>
        <v>253.68411168046882</v>
      </c>
      <c r="D321">
        <f t="shared" si="38"/>
        <v>528.66286605067137</v>
      </c>
      <c r="E321">
        <f t="shared" si="39"/>
        <v>-2.684111680468817</v>
      </c>
      <c r="F321">
        <f t="shared" si="44"/>
        <v>7.2346140906978218E-2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7.2346140906978218E-2</v>
      </c>
      <c r="L321">
        <f t="shared" si="41"/>
        <v>-2.7564578213757951</v>
      </c>
      <c r="M321">
        <f t="shared" si="42"/>
        <v>7.5980597210237946</v>
      </c>
    </row>
    <row r="322" spans="1:13" x14ac:dyDescent="0.3">
      <c r="A322">
        <v>700.49999999998602</v>
      </c>
      <c r="B322" s="4">
        <v>255</v>
      </c>
      <c r="C322">
        <f t="shared" si="37"/>
        <v>253.69361594602626</v>
      </c>
      <c r="D322">
        <f t="shared" si="38"/>
        <v>528.6128660506713</v>
      </c>
      <c r="E322">
        <f t="shared" si="39"/>
        <v>1.3063840539737441</v>
      </c>
      <c r="F322">
        <f t="shared" si="44"/>
        <v>6.2126403567285382E-2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6.2126403567285382E-2</v>
      </c>
      <c r="L322">
        <f t="shared" si="41"/>
        <v>1.2442576504064586</v>
      </c>
      <c r="M322">
        <f t="shared" si="42"/>
        <v>1.5481771005950011</v>
      </c>
    </row>
    <row r="323" spans="1:13" x14ac:dyDescent="0.3">
      <c r="A323">
        <v>700.54999999998597</v>
      </c>
      <c r="B323" s="4">
        <v>268</v>
      </c>
      <c r="C323">
        <f t="shared" si="37"/>
        <v>253.70312021158367</v>
      </c>
      <c r="D323">
        <f t="shared" si="38"/>
        <v>528.56286605067135</v>
      </c>
      <c r="E323">
        <f t="shared" si="39"/>
        <v>14.296879788416334</v>
      </c>
      <c r="F323">
        <f t="shared" si="44"/>
        <v>5.325796589586021E-2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5.325796589586021E-2</v>
      </c>
      <c r="L323">
        <f t="shared" si="41"/>
        <v>14.243621822520474</v>
      </c>
      <c r="M323">
        <f t="shared" si="42"/>
        <v>202.88076262298148</v>
      </c>
    </row>
    <row r="324" spans="1:13" x14ac:dyDescent="0.3">
      <c r="A324">
        <v>700.59999999998604</v>
      </c>
      <c r="B324" s="4">
        <v>252</v>
      </c>
      <c r="C324">
        <f t="shared" si="37"/>
        <v>253.71262447714108</v>
      </c>
      <c r="D324">
        <f t="shared" si="38"/>
        <v>528.51286605067128</v>
      </c>
      <c r="E324">
        <f t="shared" si="39"/>
        <v>-1.7126244771410768</v>
      </c>
      <c r="F324">
        <f t="shared" si="44"/>
        <v>4.5576445869346456E-2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4.5576445869346456E-2</v>
      </c>
      <c r="L324">
        <f t="shared" si="41"/>
        <v>-1.7582009230104232</v>
      </c>
      <c r="M324">
        <f t="shared" si="42"/>
        <v>3.0912704856747042</v>
      </c>
    </row>
    <row r="325" spans="1:13" x14ac:dyDescent="0.3">
      <c r="A325">
        <v>700.64999999998599</v>
      </c>
      <c r="B325" s="4">
        <v>260</v>
      </c>
      <c r="C325">
        <f t="shared" si="37"/>
        <v>253.72212874269849</v>
      </c>
      <c r="D325">
        <f t="shared" si="38"/>
        <v>528.46286605067132</v>
      </c>
      <c r="E325">
        <f t="shared" si="39"/>
        <v>6.2778712573015127</v>
      </c>
      <c r="F325">
        <f t="shared" si="44"/>
        <v>3.8935329393177009E-2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3.8935329393177009E-2</v>
      </c>
      <c r="L325">
        <f t="shared" si="41"/>
        <v>6.2389359279083356</v>
      </c>
      <c r="M325">
        <f t="shared" si="42"/>
        <v>38.924321512545447</v>
      </c>
    </row>
    <row r="326" spans="1:13" x14ac:dyDescent="0.3">
      <c r="A326">
        <v>700.69999999998595</v>
      </c>
      <c r="B326" s="4">
        <v>274</v>
      </c>
      <c r="C326">
        <f t="shared" si="37"/>
        <v>253.73163300825587</v>
      </c>
      <c r="D326">
        <f t="shared" si="38"/>
        <v>528.41286605067137</v>
      </c>
      <c r="E326">
        <f t="shared" si="39"/>
        <v>20.268366991744131</v>
      </c>
      <c r="F326">
        <f t="shared" si="44"/>
        <v>3.320433366754813E-2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3.320433366754813E-2</v>
      </c>
      <c r="L326">
        <f t="shared" si="41"/>
        <v>20.235162658076582</v>
      </c>
      <c r="M326">
        <f t="shared" si="42"/>
        <v>409.46180779881695</v>
      </c>
    </row>
    <row r="327" spans="1:13" x14ac:dyDescent="0.3">
      <c r="A327">
        <v>700.74999999998602</v>
      </c>
      <c r="B327" s="4">
        <v>248</v>
      </c>
      <c r="C327">
        <f t="shared" ref="C327:C390" si="45">$P$12*A327+$Q$12</f>
        <v>253.74113727381331</v>
      </c>
      <c r="D327">
        <f t="shared" ref="D327:D390" si="46">$E$2-A327-$N$5</f>
        <v>528.3628660506713</v>
      </c>
      <c r="E327">
        <f t="shared" ref="E327:E390" si="47">B327-C327</f>
        <v>-5.7411372738133082</v>
      </c>
      <c r="F327">
        <f t="shared" si="44"/>
        <v>2.8267877705743353E-2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2.8267877705743353E-2</v>
      </c>
      <c r="L327">
        <f t="shared" ref="L327:L390" si="49">E327-K327</f>
        <v>-5.7694051515190514</v>
      </c>
      <c r="M327">
        <f t="shared" ref="M327:M390" si="50">(L327)^2</f>
        <v>33.28603580237457</v>
      </c>
    </row>
    <row r="328" spans="1:13" x14ac:dyDescent="0.3">
      <c r="A328">
        <v>700.79999999998597</v>
      </c>
      <c r="B328" s="4">
        <v>256</v>
      </c>
      <c r="C328">
        <f t="shared" si="45"/>
        <v>253.75064153937069</v>
      </c>
      <c r="D328">
        <f t="shared" si="46"/>
        <v>528.31286605067135</v>
      </c>
      <c r="E328">
        <f t="shared" si="47"/>
        <v>2.2493584606293098</v>
      </c>
      <c r="F328">
        <f t="shared" si="44"/>
        <v>2.4023659088448512E-2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2.4023659088448512E-2</v>
      </c>
      <c r="L328">
        <f t="shared" si="49"/>
        <v>2.2253348015408614</v>
      </c>
      <c r="M328">
        <f t="shared" si="50"/>
        <v>4.952114978948905</v>
      </c>
    </row>
    <row r="329" spans="1:13" x14ac:dyDescent="0.3">
      <c r="A329">
        <v>700.84999999998604</v>
      </c>
      <c r="B329" s="4">
        <v>244</v>
      </c>
      <c r="C329">
        <f t="shared" si="45"/>
        <v>253.76014580492813</v>
      </c>
      <c r="D329">
        <f t="shared" si="46"/>
        <v>528.26286605067128</v>
      </c>
      <c r="E329">
        <f t="shared" si="47"/>
        <v>-9.7601458049281291</v>
      </c>
      <c r="F329">
        <f t="shared" si="44"/>
        <v>2.0381334982743839E-2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2.0381334982743839E-2</v>
      </c>
      <c r="L329">
        <f t="shared" si="49"/>
        <v>-9.7805271399108733</v>
      </c>
      <c r="M329">
        <f t="shared" si="50"/>
        <v>95.658711134533164</v>
      </c>
    </row>
    <row r="330" spans="1:13" x14ac:dyDescent="0.3">
      <c r="A330">
        <v>700.89999999998599</v>
      </c>
      <c r="B330" s="4">
        <v>253</v>
      </c>
      <c r="C330">
        <f t="shared" si="45"/>
        <v>253.76965007048554</v>
      </c>
      <c r="D330">
        <f t="shared" si="46"/>
        <v>528.21286605067132</v>
      </c>
      <c r="E330">
        <f t="shared" si="47"/>
        <v>-0.76965007048553957</v>
      </c>
      <c r="F330">
        <f t="shared" si="44"/>
        <v>1.7261304579992191E-2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1.7261304579992191E-2</v>
      </c>
      <c r="L330">
        <f t="shared" si="49"/>
        <v>-0.78691137506553177</v>
      </c>
      <c r="M330">
        <f t="shared" si="50"/>
        <v>0.61922951220752598</v>
      </c>
    </row>
    <row r="331" spans="1:13" x14ac:dyDescent="0.3">
      <c r="A331">
        <v>700.94999999998504</v>
      </c>
      <c r="B331" s="4">
        <v>243</v>
      </c>
      <c r="C331">
        <f t="shared" si="45"/>
        <v>253.77915433604275</v>
      </c>
      <c r="D331">
        <f t="shared" si="46"/>
        <v>528.16286605067228</v>
      </c>
      <c r="E331">
        <f t="shared" si="47"/>
        <v>-10.779154336042751</v>
      </c>
      <c r="F331">
        <f t="shared" si="44"/>
        <v>1.4593589397828555E-2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1.4593589397828555E-2</v>
      </c>
      <c r="L331">
        <f t="shared" si="49"/>
        <v>-10.793747925440579</v>
      </c>
      <c r="M331">
        <f t="shared" si="50"/>
        <v>116.5049942779528</v>
      </c>
    </row>
    <row r="332" spans="1:13" x14ac:dyDescent="0.3">
      <c r="A332">
        <v>700.99999999998499</v>
      </c>
      <c r="B332" s="4">
        <v>238</v>
      </c>
      <c r="C332">
        <f t="shared" si="45"/>
        <v>253.78865860160016</v>
      </c>
      <c r="D332">
        <f t="shared" si="46"/>
        <v>528.11286605067232</v>
      </c>
      <c r="E332">
        <f t="shared" si="47"/>
        <v>-15.788658601600162</v>
      </c>
      <c r="F332">
        <f t="shared" si="44"/>
        <v>1.2316807334779422E-2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1.2316807334779422E-2</v>
      </c>
      <c r="L332">
        <f t="shared" si="49"/>
        <v>-15.80097540893494</v>
      </c>
      <c r="M332">
        <f t="shared" si="50"/>
        <v>249.67082387376669</v>
      </c>
    </row>
    <row r="333" spans="1:13" x14ac:dyDescent="0.3">
      <c r="A333">
        <v>701.04999999998495</v>
      </c>
      <c r="B333" s="4">
        <v>260</v>
      </c>
      <c r="C333">
        <f t="shared" si="45"/>
        <v>253.79816286715757</v>
      </c>
      <c r="D333">
        <f t="shared" si="46"/>
        <v>528.06286605067237</v>
      </c>
      <c r="E333">
        <f t="shared" si="47"/>
        <v>6.201837132842428</v>
      </c>
      <c r="F333">
        <f t="shared" si="44"/>
        <v>1.0377235946531531E-2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1.0377235946531531E-2</v>
      </c>
      <c r="L333">
        <f t="shared" si="49"/>
        <v>6.1914598968958963</v>
      </c>
      <c r="M333">
        <f t="shared" si="50"/>
        <v>38.334175654870144</v>
      </c>
    </row>
    <row r="334" spans="1:13" x14ac:dyDescent="0.3">
      <c r="A334">
        <v>701.09999999998502</v>
      </c>
      <c r="B334" s="4">
        <v>255</v>
      </c>
      <c r="C334">
        <f t="shared" si="45"/>
        <v>253.80766713271498</v>
      </c>
      <c r="D334">
        <f t="shared" si="46"/>
        <v>528.0128660506723</v>
      </c>
      <c r="E334">
        <f t="shared" si="47"/>
        <v>1.1923328672850175</v>
      </c>
      <c r="F334">
        <f t="shared" si="44"/>
        <v>8.7279601132500186E-3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8.7279601132500186E-3</v>
      </c>
      <c r="L334">
        <f t="shared" si="49"/>
        <v>1.1836049071717676</v>
      </c>
      <c r="M334">
        <f t="shared" si="50"/>
        <v>1.4009205762810886</v>
      </c>
    </row>
    <row r="335" spans="1:13" x14ac:dyDescent="0.3">
      <c r="A335">
        <v>701.14999999998497</v>
      </c>
      <c r="B335" s="4">
        <v>232</v>
      </c>
      <c r="C335">
        <f t="shared" si="45"/>
        <v>253.81717139827239</v>
      </c>
      <c r="D335">
        <f t="shared" si="46"/>
        <v>527.96286605067235</v>
      </c>
      <c r="E335">
        <f t="shared" si="47"/>
        <v>-21.817171398272393</v>
      </c>
      <c r="F335">
        <f t="shared" si="44"/>
        <v>7.3280990783934248E-3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7.3280990783934248E-3</v>
      </c>
      <c r="L335">
        <f t="shared" si="49"/>
        <v>-21.824499497350786</v>
      </c>
      <c r="M335">
        <f t="shared" si="50"/>
        <v>476.30877830986469</v>
      </c>
    </row>
    <row r="336" spans="1:13" x14ac:dyDescent="0.3">
      <c r="A336">
        <v>701.19999999998504</v>
      </c>
      <c r="B336" s="4">
        <v>257</v>
      </c>
      <c r="C336">
        <f t="shared" si="45"/>
        <v>253.8266756638298</v>
      </c>
      <c r="D336">
        <f t="shared" si="46"/>
        <v>527.91286605067228</v>
      </c>
      <c r="E336">
        <f t="shared" si="47"/>
        <v>3.1733243361701966</v>
      </c>
      <c r="F336">
        <f t="shared" si="44"/>
        <v>6.1421077412920997E-3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6.1421077412920997E-3</v>
      </c>
      <c r="L336">
        <f t="shared" si="49"/>
        <v>3.1671822284289046</v>
      </c>
      <c r="M336">
        <f t="shared" si="50"/>
        <v>10.031043268075882</v>
      </c>
    </row>
    <row r="337" spans="1:13" x14ac:dyDescent="0.3">
      <c r="A337">
        <v>701.24999999998499</v>
      </c>
      <c r="B337" s="4">
        <v>257</v>
      </c>
      <c r="C337">
        <f t="shared" si="45"/>
        <v>253.83617992938721</v>
      </c>
      <c r="D337">
        <f t="shared" si="46"/>
        <v>527.86286605067232</v>
      </c>
      <c r="E337">
        <f t="shared" si="47"/>
        <v>3.1638200706127861</v>
      </c>
      <c r="F337">
        <f t="shared" si="44"/>
        <v>5.1391470695036313E-3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5.1391470695036313E-3</v>
      </c>
      <c r="L337">
        <f t="shared" si="49"/>
        <v>3.1586809235432827</v>
      </c>
      <c r="M337">
        <f t="shared" si="50"/>
        <v>9.9772651767562444</v>
      </c>
    </row>
    <row r="338" spans="1:13" x14ac:dyDescent="0.3">
      <c r="A338">
        <v>701.29999999998495</v>
      </c>
      <c r="B338" s="4">
        <v>232</v>
      </c>
      <c r="C338">
        <f t="shared" si="45"/>
        <v>253.8456841949446</v>
      </c>
      <c r="D338">
        <f t="shared" si="46"/>
        <v>527.81286605067237</v>
      </c>
      <c r="E338">
        <f t="shared" si="47"/>
        <v>-21.845684194944596</v>
      </c>
      <c r="F338">
        <f t="shared" si="44"/>
        <v>4.2925185478154696E-3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4.2925185478154696E-3</v>
      </c>
      <c r="L338">
        <f t="shared" si="49"/>
        <v>-21.84997671349241</v>
      </c>
      <c r="M338">
        <f t="shared" si="50"/>
        <v>477.42148238016057</v>
      </c>
    </row>
    <row r="339" spans="1:13" x14ac:dyDescent="0.3">
      <c r="A339">
        <v>701.34999999998502</v>
      </c>
      <c r="B339" s="4">
        <v>272</v>
      </c>
      <c r="C339">
        <f t="shared" si="45"/>
        <v>253.85518846050203</v>
      </c>
      <c r="D339">
        <f t="shared" si="46"/>
        <v>527.7628660506723</v>
      </c>
      <c r="E339">
        <f t="shared" si="47"/>
        <v>18.144811539497965</v>
      </c>
      <c r="F339">
        <f t="shared" si="44"/>
        <v>3.5791576883374746E-3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3.5791576883374746E-3</v>
      </c>
      <c r="L339">
        <f t="shared" si="49"/>
        <v>18.141232381809626</v>
      </c>
      <c r="M339">
        <f t="shared" si="50"/>
        <v>329.10431233081817</v>
      </c>
    </row>
    <row r="340" spans="1:13" x14ac:dyDescent="0.3">
      <c r="A340">
        <v>701.39999999998497</v>
      </c>
      <c r="B340" s="4">
        <v>246</v>
      </c>
      <c r="C340">
        <f t="shared" si="45"/>
        <v>253.86469272605945</v>
      </c>
      <c r="D340">
        <f t="shared" si="46"/>
        <v>527.71286605067235</v>
      </c>
      <c r="E340">
        <f t="shared" si="47"/>
        <v>-7.8646927260594452</v>
      </c>
      <c r="F340">
        <f t="shared" si="44"/>
        <v>2.9791817791252045E-3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2.9791817791252045E-3</v>
      </c>
      <c r="L340">
        <f t="shared" si="49"/>
        <v>-7.8676719078385702</v>
      </c>
      <c r="M340">
        <f t="shared" si="50"/>
        <v>61.900261249392209</v>
      </c>
    </row>
    <row r="341" spans="1:13" x14ac:dyDescent="0.3">
      <c r="A341">
        <v>701.44999999998504</v>
      </c>
      <c r="B341" s="4">
        <v>235</v>
      </c>
      <c r="C341">
        <f t="shared" si="45"/>
        <v>253.87419699161686</v>
      </c>
      <c r="D341">
        <f t="shared" si="46"/>
        <v>527.66286605067228</v>
      </c>
      <c r="E341">
        <f t="shared" si="47"/>
        <v>-18.874196991616856</v>
      </c>
      <c r="F341">
        <f t="shared" si="44"/>
        <v>2.475487238022136E-3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2.475487238022136E-3</v>
      </c>
      <c r="L341">
        <f t="shared" si="49"/>
        <v>-18.876672478854879</v>
      </c>
      <c r="M341">
        <f t="shared" si="50"/>
        <v>356.3287638739572</v>
      </c>
    </row>
    <row r="342" spans="1:13" x14ac:dyDescent="0.3">
      <c r="A342">
        <v>701.49999999998499</v>
      </c>
      <c r="B342" s="4">
        <v>248</v>
      </c>
      <c r="C342">
        <f t="shared" si="45"/>
        <v>253.88370125717427</v>
      </c>
      <c r="D342">
        <f t="shared" si="46"/>
        <v>527.61286605067232</v>
      </c>
      <c r="E342">
        <f t="shared" si="47"/>
        <v>-5.8837012571742662</v>
      </c>
      <c r="F342">
        <f t="shared" si="44"/>
        <v>2.05339215516687E-3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2.05339215516687E-3</v>
      </c>
      <c r="L342">
        <f t="shared" si="49"/>
        <v>-5.8857546493294333</v>
      </c>
      <c r="M342">
        <f t="shared" si="50"/>
        <v>34.64210779210304</v>
      </c>
    </row>
    <row r="343" spans="1:13" x14ac:dyDescent="0.3">
      <c r="A343">
        <v>701.54999999998495</v>
      </c>
      <c r="B343" s="4">
        <v>265</v>
      </c>
      <c r="C343">
        <f t="shared" si="45"/>
        <v>253.89320552273165</v>
      </c>
      <c r="D343">
        <f t="shared" si="46"/>
        <v>527.56286605067237</v>
      </c>
      <c r="E343">
        <f t="shared" si="47"/>
        <v>11.106794477268352</v>
      </c>
      <c r="F343">
        <f t="shared" si="44"/>
        <v>1.7003198441195809E-3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1.7003198441195809E-3</v>
      </c>
      <c r="L343">
        <f t="shared" si="49"/>
        <v>11.105094157424233</v>
      </c>
      <c r="M343">
        <f t="shared" si="50"/>
        <v>123.32311624525784</v>
      </c>
    </row>
    <row r="344" spans="1:13" x14ac:dyDescent="0.3">
      <c r="A344">
        <v>701.59999999998502</v>
      </c>
      <c r="B344" s="4">
        <v>242</v>
      </c>
      <c r="C344">
        <f t="shared" si="45"/>
        <v>253.90270978828909</v>
      </c>
      <c r="D344">
        <f t="shared" si="46"/>
        <v>527.5128660506723</v>
      </c>
      <c r="E344">
        <f t="shared" si="47"/>
        <v>-11.902709788289087</v>
      </c>
      <c r="F344">
        <f t="shared" si="44"/>
        <v>1.4055194714143729E-3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1.4055194714143729E-3</v>
      </c>
      <c r="L344">
        <f t="shared" si="49"/>
        <v>-11.904115307760501</v>
      </c>
      <c r="M344">
        <f t="shared" si="50"/>
        <v>141.70796126045789</v>
      </c>
    </row>
    <row r="345" spans="1:13" x14ac:dyDescent="0.3">
      <c r="A345">
        <v>701.64999999998497</v>
      </c>
      <c r="B345" s="4">
        <v>254</v>
      </c>
      <c r="C345">
        <f t="shared" si="45"/>
        <v>253.9122140538465</v>
      </c>
      <c r="D345">
        <f t="shared" si="46"/>
        <v>527.46286605067235</v>
      </c>
      <c r="E345">
        <f t="shared" si="47"/>
        <v>8.7785946153502437E-2</v>
      </c>
      <c r="F345">
        <f t="shared" si="44"/>
        <v>1.1598200915029231E-3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1.1598200915029231E-3</v>
      </c>
      <c r="L345">
        <f t="shared" si="49"/>
        <v>8.6626126061999514E-2</v>
      </c>
      <c r="M345">
        <f t="shared" si="50"/>
        <v>7.5040857165094314E-3</v>
      </c>
    </row>
    <row r="346" spans="1:13" x14ac:dyDescent="0.3">
      <c r="A346">
        <v>701.69999999998504</v>
      </c>
      <c r="B346" s="4">
        <v>246</v>
      </c>
      <c r="C346">
        <f t="shared" si="45"/>
        <v>253.92171831940391</v>
      </c>
      <c r="D346">
        <f t="shared" si="46"/>
        <v>527.41286605067228</v>
      </c>
      <c r="E346">
        <f t="shared" si="47"/>
        <v>-7.921718319403908</v>
      </c>
      <c r="F346">
        <f t="shared" si="44"/>
        <v>9.5541467379171526E-4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9.5541467379171526E-4</v>
      </c>
      <c r="L346">
        <f t="shared" si="49"/>
        <v>-7.9226737340776996</v>
      </c>
      <c r="M346">
        <f t="shared" si="50"/>
        <v>62.768759096644679</v>
      </c>
    </row>
    <row r="347" spans="1:13" x14ac:dyDescent="0.3">
      <c r="A347">
        <v>701.74999999998499</v>
      </c>
      <c r="B347" s="4">
        <v>235</v>
      </c>
      <c r="C347">
        <f t="shared" si="45"/>
        <v>253.93122258496132</v>
      </c>
      <c r="D347">
        <f t="shared" si="46"/>
        <v>527.36286605067232</v>
      </c>
      <c r="E347">
        <f t="shared" si="47"/>
        <v>-18.931222584961318</v>
      </c>
      <c r="F347">
        <f t="shared" si="44"/>
        <v>7.8567096662123003E-4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7.8567096662123003E-4</v>
      </c>
      <c r="L347">
        <f t="shared" si="49"/>
        <v>-18.93200825592794</v>
      </c>
      <c r="M347">
        <f t="shared" si="50"/>
        <v>358.42093660252368</v>
      </c>
    </row>
    <row r="348" spans="1:13" x14ac:dyDescent="0.3">
      <c r="A348">
        <v>701.79999999998495</v>
      </c>
      <c r="B348" s="4">
        <v>239</v>
      </c>
      <c r="C348">
        <f t="shared" si="45"/>
        <v>253.9407268505187</v>
      </c>
      <c r="D348">
        <f t="shared" si="46"/>
        <v>527.31286605067237</v>
      </c>
      <c r="E348">
        <f t="shared" si="47"/>
        <v>-14.940726850518701</v>
      </c>
      <c r="F348">
        <f t="shared" si="44"/>
        <v>6.4496629615472115E-4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6.4496629615472115E-4</v>
      </c>
      <c r="L348">
        <f t="shared" si="49"/>
        <v>-14.941371816814856</v>
      </c>
      <c r="M348">
        <f t="shared" si="50"/>
        <v>223.24459176830928</v>
      </c>
    </row>
    <row r="349" spans="1:13" x14ac:dyDescent="0.3">
      <c r="A349">
        <v>701.84999999998502</v>
      </c>
      <c r="B349" s="4">
        <v>270</v>
      </c>
      <c r="C349">
        <f t="shared" si="45"/>
        <v>253.95023111607614</v>
      </c>
      <c r="D349">
        <f t="shared" si="46"/>
        <v>527.2628660506723</v>
      </c>
      <c r="E349">
        <f t="shared" si="47"/>
        <v>16.049768883923861</v>
      </c>
      <c r="F349">
        <f t="shared" si="44"/>
        <v>5.2854364362961437E-4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5.2854364362961437E-4</v>
      </c>
      <c r="L349">
        <f t="shared" si="49"/>
        <v>16.049240340280232</v>
      </c>
      <c r="M349">
        <f t="shared" si="50"/>
        <v>257.57811550007835</v>
      </c>
    </row>
    <row r="350" spans="1:13" x14ac:dyDescent="0.3">
      <c r="A350">
        <v>701.89999999998497</v>
      </c>
      <c r="B350" s="4">
        <v>250</v>
      </c>
      <c r="C350">
        <f t="shared" si="45"/>
        <v>253.95973538163355</v>
      </c>
      <c r="D350">
        <f t="shared" si="46"/>
        <v>527.21286605067235</v>
      </c>
      <c r="E350">
        <f t="shared" si="47"/>
        <v>-3.9597353816335499</v>
      </c>
      <c r="F350">
        <f t="shared" si="44"/>
        <v>4.3238658004178792E-4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4.3238658004178792E-4</v>
      </c>
      <c r="L350">
        <f t="shared" si="49"/>
        <v>-3.9601677682135916</v>
      </c>
      <c r="M350">
        <f t="shared" si="50"/>
        <v>15.682928752397819</v>
      </c>
    </row>
    <row r="351" spans="1:13" x14ac:dyDescent="0.3">
      <c r="A351">
        <v>701.94999999998504</v>
      </c>
      <c r="B351" s="4">
        <v>243</v>
      </c>
      <c r="C351">
        <f t="shared" si="45"/>
        <v>253.96923964719096</v>
      </c>
      <c r="D351">
        <f t="shared" si="46"/>
        <v>527.16286605067228</v>
      </c>
      <c r="E351">
        <f t="shared" si="47"/>
        <v>-10.96923964719096</v>
      </c>
      <c r="F351">
        <f t="shared" si="44"/>
        <v>3.5311086156223341E-4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3.5311086156223341E-4</v>
      </c>
      <c r="L351">
        <f t="shared" si="49"/>
        <v>-10.969592758052523</v>
      </c>
      <c r="M351">
        <f t="shared" si="50"/>
        <v>120.33196527751835</v>
      </c>
    </row>
    <row r="352" spans="1:13" x14ac:dyDescent="0.3">
      <c r="A352">
        <v>701.99999999998499</v>
      </c>
      <c r="B352" s="4">
        <v>258</v>
      </c>
      <c r="C352">
        <f t="shared" si="45"/>
        <v>253.97874391274837</v>
      </c>
      <c r="D352">
        <f t="shared" si="46"/>
        <v>527.11286605067232</v>
      </c>
      <c r="E352">
        <f t="shared" si="47"/>
        <v>4.0212560872516292</v>
      </c>
      <c r="F352">
        <f t="shared" si="44"/>
        <v>2.8787070067026006E-4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2.8787070067026006E-4</v>
      </c>
      <c r="L352">
        <f t="shared" si="49"/>
        <v>4.0209682165509593</v>
      </c>
      <c r="M352">
        <f t="shared" si="50"/>
        <v>16.168185398513003</v>
      </c>
    </row>
    <row r="353" spans="1:13" x14ac:dyDescent="0.3">
      <c r="A353">
        <v>702.04999999998404</v>
      </c>
      <c r="B353" s="4">
        <v>249</v>
      </c>
      <c r="C353">
        <f t="shared" si="45"/>
        <v>253.98824817830558</v>
      </c>
      <c r="D353">
        <f t="shared" si="46"/>
        <v>527.06286605067328</v>
      </c>
      <c r="E353">
        <f t="shared" si="47"/>
        <v>-4.9882481783055823</v>
      </c>
      <c r="F353">
        <f t="shared" si="44"/>
        <v>2.3427792637466447E-4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2.3427792637466447E-4</v>
      </c>
      <c r="L353">
        <f t="shared" si="49"/>
        <v>-4.9884824562319574</v>
      </c>
      <c r="M353">
        <f t="shared" si="50"/>
        <v>24.884957216134023</v>
      </c>
    </row>
    <row r="354" spans="1:13" x14ac:dyDescent="0.3">
      <c r="A354">
        <v>702.09999999998399</v>
      </c>
      <c r="B354" s="4">
        <v>283</v>
      </c>
      <c r="C354">
        <f t="shared" si="45"/>
        <v>253.99775244386299</v>
      </c>
      <c r="D354">
        <f t="shared" si="46"/>
        <v>527.01286605067332</v>
      </c>
      <c r="E354">
        <f t="shared" si="47"/>
        <v>29.002247556137007</v>
      </c>
      <c r="F354">
        <f t="shared" si="44"/>
        <v>1.9033243162616811E-4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1.9033243162616811E-4</v>
      </c>
      <c r="L354">
        <f t="shared" si="49"/>
        <v>29.002057223705382</v>
      </c>
      <c r="M354">
        <f t="shared" si="50"/>
        <v>841.11932320708149</v>
      </c>
    </row>
    <row r="355" spans="1:13" x14ac:dyDescent="0.3">
      <c r="A355">
        <v>702.14999999998395</v>
      </c>
      <c r="B355" s="4">
        <v>248</v>
      </c>
      <c r="C355">
        <f t="shared" si="45"/>
        <v>254.0072567094204</v>
      </c>
      <c r="D355">
        <f t="shared" si="46"/>
        <v>526.96286605067337</v>
      </c>
      <c r="E355">
        <f t="shared" si="47"/>
        <v>-6.0072567094204032</v>
      </c>
      <c r="F355">
        <f t="shared" si="44"/>
        <v>1.5436247698169528E-4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1.5436247698169528E-4</v>
      </c>
      <c r="L355">
        <f t="shared" si="49"/>
        <v>-6.0074110718973852</v>
      </c>
      <c r="M355">
        <f t="shared" si="50"/>
        <v>36.08898778675529</v>
      </c>
    </row>
    <row r="356" spans="1:13" x14ac:dyDescent="0.3">
      <c r="A356">
        <v>702.19999999998402</v>
      </c>
      <c r="B356" s="4">
        <v>266</v>
      </c>
      <c r="C356">
        <f t="shared" si="45"/>
        <v>254.01676097497781</v>
      </c>
      <c r="D356">
        <f t="shared" si="46"/>
        <v>526.9128660506733</v>
      </c>
      <c r="E356">
        <f t="shared" si="47"/>
        <v>11.983239025022186</v>
      </c>
      <c r="F356">
        <f t="shared" si="44"/>
        <v>1.2497357684530341E-4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1.2497357684530341E-4</v>
      </c>
      <c r="L356">
        <f t="shared" si="49"/>
        <v>11.983114051445341</v>
      </c>
      <c r="M356">
        <f t="shared" si="50"/>
        <v>143.59502236994678</v>
      </c>
    </row>
    <row r="357" spans="1:13" x14ac:dyDescent="0.3">
      <c r="A357">
        <v>702.24999999998397</v>
      </c>
      <c r="B357" s="4">
        <v>249</v>
      </c>
      <c r="C357">
        <f t="shared" si="45"/>
        <v>254.02626524053522</v>
      </c>
      <c r="D357">
        <f t="shared" si="46"/>
        <v>526.86286605067335</v>
      </c>
      <c r="E357">
        <f t="shared" si="47"/>
        <v>-5.0262652405352242</v>
      </c>
      <c r="F357">
        <f t="shared" si="44"/>
        <v>1.0100483860205078E-4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1.0100483860205078E-4</v>
      </c>
      <c r="L357">
        <f t="shared" si="49"/>
        <v>-5.0263662453738265</v>
      </c>
      <c r="M357">
        <f t="shared" si="50"/>
        <v>25.264357632633377</v>
      </c>
    </row>
    <row r="358" spans="1:13" x14ac:dyDescent="0.3">
      <c r="A358">
        <v>702.29999999998404</v>
      </c>
      <c r="B358" s="4">
        <v>277</v>
      </c>
      <c r="C358">
        <f t="shared" si="45"/>
        <v>254.03576950609263</v>
      </c>
      <c r="D358">
        <f t="shared" si="46"/>
        <v>526.81286605067328</v>
      </c>
      <c r="E358">
        <f t="shared" si="47"/>
        <v>22.964230493907365</v>
      </c>
      <c r="F358">
        <f t="shared" si="44"/>
        <v>8.1491756027978675E-5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8.1491756027978675E-5</v>
      </c>
      <c r="L358">
        <f t="shared" si="49"/>
        <v>22.964149002151338</v>
      </c>
      <c r="M358">
        <f t="shared" si="50"/>
        <v>527.35213939300831</v>
      </c>
    </row>
    <row r="359" spans="1:13" x14ac:dyDescent="0.3">
      <c r="A359">
        <v>702.34999999998399</v>
      </c>
      <c r="B359" s="4">
        <v>248</v>
      </c>
      <c r="C359">
        <f t="shared" si="45"/>
        <v>254.04527377165005</v>
      </c>
      <c r="D359">
        <f t="shared" si="46"/>
        <v>526.76286605067332</v>
      </c>
      <c r="E359">
        <f t="shared" si="47"/>
        <v>-6.0452737716500451</v>
      </c>
      <c r="F359">
        <f t="shared" si="44"/>
        <v>6.5634577169518602E-5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6.5634577169518602E-5</v>
      </c>
      <c r="L359">
        <f t="shared" si="49"/>
        <v>-6.0453394062272148</v>
      </c>
      <c r="M359">
        <f t="shared" si="50"/>
        <v>36.546128536483614</v>
      </c>
    </row>
    <row r="360" spans="1:13" x14ac:dyDescent="0.3">
      <c r="A360">
        <v>702.39999999998395</v>
      </c>
      <c r="B360" s="4">
        <v>258</v>
      </c>
      <c r="C360">
        <f t="shared" si="45"/>
        <v>254.05477803720746</v>
      </c>
      <c r="D360">
        <f t="shared" si="46"/>
        <v>526.71286605067337</v>
      </c>
      <c r="E360">
        <f t="shared" si="47"/>
        <v>3.9452219627925444</v>
      </c>
      <c r="F360">
        <f t="shared" si="44"/>
        <v>5.2771474054674903E-5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5.2771474054674903E-5</v>
      </c>
      <c r="L360">
        <f t="shared" si="49"/>
        <v>3.9451691913184899</v>
      </c>
      <c r="M360">
        <f t="shared" si="50"/>
        <v>15.564359948128587</v>
      </c>
    </row>
    <row r="361" spans="1:13" x14ac:dyDescent="0.3">
      <c r="A361">
        <v>702.44999999998402</v>
      </c>
      <c r="B361" s="4">
        <v>243</v>
      </c>
      <c r="C361">
        <f t="shared" si="45"/>
        <v>254.06428230276487</v>
      </c>
      <c r="D361">
        <f t="shared" si="46"/>
        <v>526.6628660506733</v>
      </c>
      <c r="E361">
        <f t="shared" si="47"/>
        <v>-11.064282302764866</v>
      </c>
      <c r="F361">
        <f t="shared" si="44"/>
        <v>4.2355837864861303E-5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4.2355837864861303E-5</v>
      </c>
      <c r="L361">
        <f t="shared" si="49"/>
        <v>-11.064324658602731</v>
      </c>
      <c r="M361">
        <f t="shared" si="50"/>
        <v>122.41928015096443</v>
      </c>
    </row>
    <row r="362" spans="1:13" x14ac:dyDescent="0.3">
      <c r="A362">
        <v>702.49999999998397</v>
      </c>
      <c r="B362" s="4">
        <v>238</v>
      </c>
      <c r="C362">
        <f t="shared" si="45"/>
        <v>254.07378656832228</v>
      </c>
      <c r="D362">
        <f t="shared" si="46"/>
        <v>526.61286605067335</v>
      </c>
      <c r="E362">
        <f t="shared" si="47"/>
        <v>-16.073786568322276</v>
      </c>
      <c r="F362">
        <f t="shared" si="44"/>
        <v>3.3937109297756803E-5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3.3937109297756803E-5</v>
      </c>
      <c r="L362">
        <f t="shared" si="49"/>
        <v>-16.073820505431573</v>
      </c>
      <c r="M362">
        <f t="shared" si="50"/>
        <v>258.36770564083253</v>
      </c>
    </row>
    <row r="363" spans="1:13" x14ac:dyDescent="0.3">
      <c r="A363">
        <v>702.54999999998404</v>
      </c>
      <c r="B363" s="4">
        <v>256</v>
      </c>
      <c r="C363">
        <f t="shared" si="45"/>
        <v>254.08329083387969</v>
      </c>
      <c r="D363">
        <f t="shared" si="46"/>
        <v>526.56286605067328</v>
      </c>
      <c r="E363">
        <f t="shared" si="47"/>
        <v>1.9167091661203131</v>
      </c>
      <c r="F363">
        <f t="shared" si="44"/>
        <v>2.7144630558294171E-5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2.7144630558294171E-5</v>
      </c>
      <c r="L363">
        <f t="shared" si="49"/>
        <v>1.9166820214897549</v>
      </c>
      <c r="M363">
        <f t="shared" si="50"/>
        <v>3.6736699715020533</v>
      </c>
    </row>
    <row r="364" spans="1:13" x14ac:dyDescent="0.3">
      <c r="A364">
        <v>702.59999999998399</v>
      </c>
      <c r="B364" s="4">
        <v>254</v>
      </c>
      <c r="C364">
        <f t="shared" si="45"/>
        <v>254.0927950994371</v>
      </c>
      <c r="D364">
        <f t="shared" si="46"/>
        <v>526.51286605067332</v>
      </c>
      <c r="E364">
        <f t="shared" si="47"/>
        <v>-9.2795099437097406E-2</v>
      </c>
      <c r="F364">
        <f t="shared" si="44"/>
        <v>2.1674073485066098E-5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2.1674073485066098E-5</v>
      </c>
      <c r="L364">
        <f t="shared" si="49"/>
        <v>-9.281677351058247E-2</v>
      </c>
      <c r="M364">
        <f t="shared" si="50"/>
        <v>8.6149534449147646E-3</v>
      </c>
    </row>
    <row r="365" spans="1:13" x14ac:dyDescent="0.3">
      <c r="A365">
        <v>702.64999999998395</v>
      </c>
      <c r="B365" s="4">
        <v>241</v>
      </c>
      <c r="C365">
        <f t="shared" si="45"/>
        <v>254.10229936499451</v>
      </c>
      <c r="D365">
        <f t="shared" si="46"/>
        <v>526.46286605067337</v>
      </c>
      <c r="E365">
        <f t="shared" si="47"/>
        <v>-13.102299364994508</v>
      </c>
      <c r="F365">
        <f t="shared" si="44"/>
        <v>1.7276058497233674E-5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1.7276058497233674E-5</v>
      </c>
      <c r="L365">
        <f t="shared" si="49"/>
        <v>-13.102316641053005</v>
      </c>
      <c r="M365">
        <f t="shared" si="50"/>
        <v>171.67070136241449</v>
      </c>
    </row>
    <row r="366" spans="1:13" x14ac:dyDescent="0.3">
      <c r="A366">
        <v>702.69999999998402</v>
      </c>
      <c r="B366" s="4">
        <v>282</v>
      </c>
      <c r="C366">
        <f t="shared" si="45"/>
        <v>254.11180363055192</v>
      </c>
      <c r="D366">
        <f t="shared" si="46"/>
        <v>526.4128660506733</v>
      </c>
      <c r="E366">
        <f t="shared" si="47"/>
        <v>27.888196369448082</v>
      </c>
      <c r="F366">
        <f t="shared" ref="F366:J416" si="51">F$5*EXP(-(($D366-F$6)^2)/(2*F$7^2))</f>
        <v>1.3746632057406193E-5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1.3746632057406193E-5</v>
      </c>
      <c r="L366">
        <f t="shared" si="49"/>
        <v>27.888182622816025</v>
      </c>
      <c r="M366">
        <f t="shared" si="50"/>
        <v>777.75073000353768</v>
      </c>
    </row>
    <row r="367" spans="1:13" x14ac:dyDescent="0.3">
      <c r="A367">
        <v>702.74999999998397</v>
      </c>
      <c r="B367" s="4">
        <v>240</v>
      </c>
      <c r="C367">
        <f t="shared" si="45"/>
        <v>254.12130789610933</v>
      </c>
      <c r="D367">
        <f t="shared" si="46"/>
        <v>526.36286605067335</v>
      </c>
      <c r="E367">
        <f t="shared" si="47"/>
        <v>-14.121307896109329</v>
      </c>
      <c r="F367">
        <f t="shared" si="51"/>
        <v>1.0919316874259296E-5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1.0919316874259296E-5</v>
      </c>
      <c r="L367">
        <f t="shared" si="49"/>
        <v>-14.121318815426203</v>
      </c>
      <c r="M367">
        <f t="shared" si="50"/>
        <v>199.41164508691011</v>
      </c>
    </row>
    <row r="368" spans="1:13" x14ac:dyDescent="0.3">
      <c r="A368">
        <v>702.79999999998404</v>
      </c>
      <c r="B368" s="4">
        <v>237</v>
      </c>
      <c r="C368">
        <f t="shared" si="45"/>
        <v>254.13081216166674</v>
      </c>
      <c r="D368">
        <f t="shared" si="46"/>
        <v>526.31286605067328</v>
      </c>
      <c r="E368">
        <f t="shared" si="47"/>
        <v>-17.130812161666739</v>
      </c>
      <c r="F368">
        <f t="shared" si="51"/>
        <v>8.6584897691663283E-6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8.6584897691663283E-6</v>
      </c>
      <c r="L368">
        <f t="shared" si="49"/>
        <v>-17.130820820156508</v>
      </c>
      <c r="M368">
        <f t="shared" si="50"/>
        <v>293.46502197230768</v>
      </c>
    </row>
    <row r="369" spans="1:13" x14ac:dyDescent="0.3">
      <c r="A369">
        <v>702.84999999998399</v>
      </c>
      <c r="B369" s="4">
        <v>257</v>
      </c>
      <c r="C369">
        <f t="shared" si="45"/>
        <v>254.14031642722415</v>
      </c>
      <c r="D369">
        <f t="shared" si="46"/>
        <v>526.26286605067332</v>
      </c>
      <c r="E369">
        <f t="shared" si="47"/>
        <v>2.8596835727758503</v>
      </c>
      <c r="F369">
        <f t="shared" si="51"/>
        <v>6.853877613676253E-6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6.853877613676253E-6</v>
      </c>
      <c r="L369">
        <f t="shared" si="49"/>
        <v>2.8596767188982368</v>
      </c>
      <c r="M369">
        <f t="shared" si="50"/>
        <v>8.1777509366085859</v>
      </c>
    </row>
    <row r="370" spans="1:13" x14ac:dyDescent="0.3">
      <c r="A370">
        <v>702.89999999998395</v>
      </c>
      <c r="B370" s="4">
        <v>224</v>
      </c>
      <c r="C370">
        <f t="shared" si="45"/>
        <v>254.14982069278153</v>
      </c>
      <c r="D370">
        <f t="shared" si="46"/>
        <v>526.21286605067337</v>
      </c>
      <c r="E370">
        <f t="shared" si="47"/>
        <v>-30.149820692781532</v>
      </c>
      <c r="F370">
        <f t="shared" si="51"/>
        <v>5.4159925763581955E-6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5.4159925763581955E-6</v>
      </c>
      <c r="L370">
        <f t="shared" si="49"/>
        <v>-30.149826108774107</v>
      </c>
      <c r="M370">
        <f t="shared" si="50"/>
        <v>909.01201438931685</v>
      </c>
    </row>
    <row r="371" spans="1:13" x14ac:dyDescent="0.3">
      <c r="A371">
        <v>702.94999999998402</v>
      </c>
      <c r="B371" s="4">
        <v>242</v>
      </c>
      <c r="C371">
        <f t="shared" si="45"/>
        <v>254.15932495833897</v>
      </c>
      <c r="D371">
        <f t="shared" si="46"/>
        <v>526.1628660506733</v>
      </c>
      <c r="E371">
        <f t="shared" si="47"/>
        <v>-12.159324958338971</v>
      </c>
      <c r="F371">
        <f t="shared" si="51"/>
        <v>4.2723546232372118E-6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4.2723546232372118E-6</v>
      </c>
      <c r="L371">
        <f t="shared" si="49"/>
        <v>-12.159329230693594</v>
      </c>
      <c r="M371">
        <f t="shared" si="50"/>
        <v>147.84928734039966</v>
      </c>
    </row>
    <row r="372" spans="1:13" x14ac:dyDescent="0.3">
      <c r="A372">
        <v>702.99999999998397</v>
      </c>
      <c r="B372" s="4">
        <v>253</v>
      </c>
      <c r="C372">
        <f t="shared" si="45"/>
        <v>254.16882922389638</v>
      </c>
      <c r="D372">
        <f t="shared" si="46"/>
        <v>526.11286605067335</v>
      </c>
      <c r="E372">
        <f t="shared" si="47"/>
        <v>-1.1688292238963811</v>
      </c>
      <c r="F372">
        <f t="shared" si="51"/>
        <v>3.3643722742383076E-6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3.3643722742383076E-6</v>
      </c>
      <c r="L372">
        <f t="shared" si="49"/>
        <v>-1.1688325882686554</v>
      </c>
      <c r="M372">
        <f t="shared" si="50"/>
        <v>1.3661696193988042</v>
      </c>
    </row>
    <row r="373" spans="1:13" x14ac:dyDescent="0.3">
      <c r="A373">
        <v>703.04999999998404</v>
      </c>
      <c r="B373" s="4">
        <v>263</v>
      </c>
      <c r="C373">
        <f t="shared" si="45"/>
        <v>254.17833348945379</v>
      </c>
      <c r="D373">
        <f t="shared" si="46"/>
        <v>526.06286605067328</v>
      </c>
      <c r="E373">
        <f t="shared" si="47"/>
        <v>8.8216665105462084</v>
      </c>
      <c r="F373">
        <f t="shared" si="51"/>
        <v>2.6447724663820351E-6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2.6447724663820351E-6</v>
      </c>
      <c r="L373">
        <f t="shared" si="49"/>
        <v>8.8216638657737416</v>
      </c>
      <c r="M373">
        <f t="shared" si="50"/>
        <v>77.821753360698111</v>
      </c>
    </row>
    <row r="374" spans="1:13" x14ac:dyDescent="0.3">
      <c r="A374">
        <v>703.09999999998399</v>
      </c>
      <c r="B374" s="4">
        <v>249</v>
      </c>
      <c r="C374">
        <f t="shared" si="45"/>
        <v>254.1878377550112</v>
      </c>
      <c r="D374">
        <f t="shared" si="46"/>
        <v>526.01286605067332</v>
      </c>
      <c r="E374">
        <f t="shared" si="47"/>
        <v>-5.187837755011202</v>
      </c>
      <c r="F374">
        <f t="shared" si="51"/>
        <v>2.075487407951509E-6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2.075487407951509E-6</v>
      </c>
      <c r="L374">
        <f t="shared" si="49"/>
        <v>-5.1878398304986098</v>
      </c>
      <c r="M374">
        <f t="shared" si="50"/>
        <v>26.913682106907842</v>
      </c>
    </row>
    <row r="375" spans="1:13" x14ac:dyDescent="0.3">
      <c r="A375">
        <v>703.14999999998304</v>
      </c>
      <c r="B375" s="4">
        <v>258</v>
      </c>
      <c r="C375">
        <f t="shared" si="45"/>
        <v>254.19734202056841</v>
      </c>
      <c r="D375">
        <f t="shared" si="46"/>
        <v>525.96286605067428</v>
      </c>
      <c r="E375">
        <f t="shared" si="47"/>
        <v>3.8026579794315865</v>
      </c>
      <c r="F375">
        <f t="shared" si="51"/>
        <v>1.6259208821405593E-6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1.6259208821405593E-6</v>
      </c>
      <c r="L375">
        <f t="shared" si="49"/>
        <v>3.8026563535107045</v>
      </c>
      <c r="M375">
        <f t="shared" si="50"/>
        <v>14.460195342895329</v>
      </c>
    </row>
    <row r="376" spans="1:13" x14ac:dyDescent="0.3">
      <c r="A376">
        <v>703.19999999998299</v>
      </c>
      <c r="B376" s="4">
        <v>239</v>
      </c>
      <c r="C376">
        <f t="shared" si="45"/>
        <v>254.20684628612582</v>
      </c>
      <c r="D376">
        <f t="shared" si="46"/>
        <v>525.91286605067432</v>
      </c>
      <c r="E376">
        <f t="shared" si="47"/>
        <v>-15.206846286125824</v>
      </c>
      <c r="F376">
        <f t="shared" si="51"/>
        <v>1.2715288927393946E-6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1.2715288927393946E-6</v>
      </c>
      <c r="L376">
        <f t="shared" si="49"/>
        <v>-15.206847557654717</v>
      </c>
      <c r="M376">
        <f t="shared" si="50"/>
        <v>231.24821264174923</v>
      </c>
    </row>
    <row r="377" spans="1:13" x14ac:dyDescent="0.3">
      <c r="A377">
        <v>703.24999999998295</v>
      </c>
      <c r="B377" s="4">
        <v>260</v>
      </c>
      <c r="C377">
        <f t="shared" si="45"/>
        <v>254.21635055168323</v>
      </c>
      <c r="D377">
        <f t="shared" si="46"/>
        <v>525.86286605067437</v>
      </c>
      <c r="E377">
        <f t="shared" si="47"/>
        <v>5.7836494483167655</v>
      </c>
      <c r="F377">
        <f t="shared" si="51"/>
        <v>9.9266012194601903E-7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9.9266012194601903E-7</v>
      </c>
      <c r="L377">
        <f t="shared" si="49"/>
        <v>5.7836484556566434</v>
      </c>
      <c r="M377">
        <f t="shared" si="50"/>
        <v>33.450589458619476</v>
      </c>
    </row>
    <row r="378" spans="1:13" x14ac:dyDescent="0.3">
      <c r="A378">
        <v>703.29999999998302</v>
      </c>
      <c r="B378" s="4">
        <v>280</v>
      </c>
      <c r="C378">
        <f t="shared" si="45"/>
        <v>254.22585481724064</v>
      </c>
      <c r="D378">
        <f t="shared" si="46"/>
        <v>525.8128660506743</v>
      </c>
      <c r="E378">
        <f t="shared" si="47"/>
        <v>25.774145182759355</v>
      </c>
      <c r="F378">
        <f t="shared" si="51"/>
        <v>7.7361064280193358E-7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7.7361064280193358E-7</v>
      </c>
      <c r="L378">
        <f t="shared" si="49"/>
        <v>25.774144409148711</v>
      </c>
      <c r="M378">
        <f t="shared" si="50"/>
        <v>664.30652002365173</v>
      </c>
    </row>
    <row r="379" spans="1:13" x14ac:dyDescent="0.3">
      <c r="A379">
        <v>703.34999999998297</v>
      </c>
      <c r="B379" s="4">
        <v>255</v>
      </c>
      <c r="C379">
        <f t="shared" si="45"/>
        <v>254.23535908279806</v>
      </c>
      <c r="D379">
        <f t="shared" si="46"/>
        <v>525.76286605067435</v>
      </c>
      <c r="E379">
        <f t="shared" si="47"/>
        <v>0.7646409172019446</v>
      </c>
      <c r="F379">
        <f t="shared" si="51"/>
        <v>6.0185491912644556E-7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6.0185491912644556E-7</v>
      </c>
      <c r="L379">
        <f t="shared" si="49"/>
        <v>0.76464031534702548</v>
      </c>
      <c r="M379">
        <f t="shared" si="50"/>
        <v>0.58467481185399861</v>
      </c>
    </row>
    <row r="380" spans="1:13" x14ac:dyDescent="0.3">
      <c r="A380">
        <v>703.39999999998304</v>
      </c>
      <c r="B380" s="4">
        <v>282</v>
      </c>
      <c r="C380">
        <f t="shared" si="45"/>
        <v>254.24486334835547</v>
      </c>
      <c r="D380">
        <f t="shared" si="46"/>
        <v>525.71286605067428</v>
      </c>
      <c r="E380">
        <f t="shared" si="47"/>
        <v>27.755136651644534</v>
      </c>
      <c r="F380">
        <f t="shared" si="51"/>
        <v>4.6742152854302575E-7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4.6742152854302575E-7</v>
      </c>
      <c r="L380">
        <f t="shared" si="49"/>
        <v>27.755136184223005</v>
      </c>
      <c r="M380">
        <f t="shared" si="50"/>
        <v>770.34758460476519</v>
      </c>
    </row>
    <row r="381" spans="1:13" x14ac:dyDescent="0.3">
      <c r="A381">
        <v>703.44999999998299</v>
      </c>
      <c r="B381" s="4">
        <v>265</v>
      </c>
      <c r="C381">
        <f t="shared" si="45"/>
        <v>254.25436761391288</v>
      </c>
      <c r="D381">
        <f t="shared" si="46"/>
        <v>525.66286605067432</v>
      </c>
      <c r="E381">
        <f t="shared" si="47"/>
        <v>10.745632386087124</v>
      </c>
      <c r="F381">
        <f t="shared" si="51"/>
        <v>3.6238743100400186E-7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3.6238743100400186E-7</v>
      </c>
      <c r="L381">
        <f t="shared" si="49"/>
        <v>10.745632023699693</v>
      </c>
      <c r="M381">
        <f t="shared" si="50"/>
        <v>115.46860758876036</v>
      </c>
    </row>
    <row r="382" spans="1:13" x14ac:dyDescent="0.3">
      <c r="A382">
        <v>703.49999999998295</v>
      </c>
      <c r="B382" s="4">
        <v>299</v>
      </c>
      <c r="C382">
        <f t="shared" si="45"/>
        <v>254.26387187947029</v>
      </c>
      <c r="D382">
        <f t="shared" si="46"/>
        <v>525.61286605067437</v>
      </c>
      <c r="E382">
        <f t="shared" si="47"/>
        <v>44.736128120529713</v>
      </c>
      <c r="F382">
        <f t="shared" si="51"/>
        <v>2.8046912485578986E-7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2.8046912485578986E-7</v>
      </c>
      <c r="L382">
        <f t="shared" si="49"/>
        <v>44.73612784006059</v>
      </c>
      <c r="M382">
        <f t="shared" si="50"/>
        <v>2001.3211341222441</v>
      </c>
    </row>
    <row r="383" spans="1:13" x14ac:dyDescent="0.3">
      <c r="A383">
        <v>703.54999999998302</v>
      </c>
      <c r="B383" s="4">
        <v>239</v>
      </c>
      <c r="C383">
        <f t="shared" si="45"/>
        <v>254.2733761450277</v>
      </c>
      <c r="D383">
        <f t="shared" si="46"/>
        <v>525.5628660506743</v>
      </c>
      <c r="E383">
        <f t="shared" si="47"/>
        <v>-15.273376145027697</v>
      </c>
      <c r="F383">
        <f t="shared" si="51"/>
        <v>2.1669281461976329E-7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2.1669281461976329E-7</v>
      </c>
      <c r="L383">
        <f t="shared" si="49"/>
        <v>-15.273376361720512</v>
      </c>
      <c r="M383">
        <f t="shared" si="50"/>
        <v>233.2760254867629</v>
      </c>
    </row>
    <row r="384" spans="1:13" x14ac:dyDescent="0.3">
      <c r="A384">
        <v>703.59999999998297</v>
      </c>
      <c r="B384" s="4">
        <v>260</v>
      </c>
      <c r="C384">
        <f t="shared" si="45"/>
        <v>254.28288041058511</v>
      </c>
      <c r="D384">
        <f t="shared" si="46"/>
        <v>525.51286605067435</v>
      </c>
      <c r="E384">
        <f t="shared" si="47"/>
        <v>5.7171195894148923</v>
      </c>
      <c r="F384">
        <f t="shared" si="51"/>
        <v>1.6712887126492281E-7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1.6712887126492281E-7</v>
      </c>
      <c r="L384">
        <f t="shared" si="49"/>
        <v>5.7171194222860207</v>
      </c>
      <c r="M384">
        <f t="shared" si="50"/>
        <v>32.685454488680044</v>
      </c>
    </row>
    <row r="385" spans="1:13" x14ac:dyDescent="0.3">
      <c r="A385">
        <v>703.64999999998304</v>
      </c>
      <c r="B385" s="4">
        <v>255</v>
      </c>
      <c r="C385">
        <f t="shared" si="45"/>
        <v>254.29238467614252</v>
      </c>
      <c r="D385">
        <f t="shared" si="46"/>
        <v>525.46286605067428</v>
      </c>
      <c r="E385">
        <f t="shared" si="47"/>
        <v>0.70761532385748183</v>
      </c>
      <c r="F385">
        <f t="shared" si="51"/>
        <v>1.286784934804815E-7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1.286784934804815E-7</v>
      </c>
      <c r="L385">
        <f t="shared" si="49"/>
        <v>0.7076151951789883</v>
      </c>
      <c r="M385">
        <f t="shared" si="50"/>
        <v>0.5007192644481977</v>
      </c>
    </row>
    <row r="386" spans="1:13" x14ac:dyDescent="0.3">
      <c r="A386">
        <v>703.69999999998299</v>
      </c>
      <c r="B386" s="4">
        <v>261</v>
      </c>
      <c r="C386">
        <f t="shared" si="45"/>
        <v>254.30188894169993</v>
      </c>
      <c r="D386">
        <f t="shared" si="46"/>
        <v>525.41286605067432</v>
      </c>
      <c r="E386">
        <f t="shared" si="47"/>
        <v>6.6981110583000714</v>
      </c>
      <c r="F386">
        <f t="shared" si="51"/>
        <v>9.8902660296310329E-8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9.8902660296310329E-8</v>
      </c>
      <c r="L386">
        <f t="shared" si="49"/>
        <v>6.6981109593974111</v>
      </c>
      <c r="M386">
        <f t="shared" si="50"/>
        <v>44.864690424399704</v>
      </c>
    </row>
    <row r="387" spans="1:13" x14ac:dyDescent="0.3">
      <c r="A387">
        <v>703.74999999998295</v>
      </c>
      <c r="B387" s="4">
        <v>255</v>
      </c>
      <c r="C387">
        <f t="shared" si="45"/>
        <v>254.31139320725734</v>
      </c>
      <c r="D387">
        <f t="shared" si="46"/>
        <v>525.36286605067437</v>
      </c>
      <c r="E387">
        <f t="shared" si="47"/>
        <v>0.6886067927426609</v>
      </c>
      <c r="F387">
        <f t="shared" si="51"/>
        <v>7.58852723926095E-8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7.58852723926095E-8</v>
      </c>
      <c r="L387">
        <f t="shared" si="49"/>
        <v>0.6886067168573885</v>
      </c>
      <c r="M387">
        <f t="shared" si="50"/>
        <v>0.47417921050111161</v>
      </c>
    </row>
    <row r="388" spans="1:13" x14ac:dyDescent="0.3">
      <c r="A388">
        <v>703.79999999998302</v>
      </c>
      <c r="B388" s="4">
        <v>284</v>
      </c>
      <c r="C388">
        <f t="shared" si="45"/>
        <v>254.32089747281475</v>
      </c>
      <c r="D388">
        <f t="shared" si="46"/>
        <v>525.3128660506743</v>
      </c>
      <c r="E388">
        <f t="shared" si="47"/>
        <v>29.67910252718525</v>
      </c>
      <c r="F388">
        <f t="shared" si="51"/>
        <v>5.8123872235139751E-8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5.8123872235139751E-8</v>
      </c>
      <c r="L388">
        <f t="shared" si="49"/>
        <v>29.679102469061377</v>
      </c>
      <c r="M388">
        <f t="shared" si="50"/>
        <v>880.84912336904506</v>
      </c>
    </row>
    <row r="389" spans="1:13" x14ac:dyDescent="0.3">
      <c r="A389">
        <v>703.84999999998297</v>
      </c>
      <c r="B389" s="4">
        <v>249</v>
      </c>
      <c r="C389">
        <f t="shared" si="45"/>
        <v>254.33040173837216</v>
      </c>
      <c r="D389">
        <f t="shared" si="46"/>
        <v>525.26286605067435</v>
      </c>
      <c r="E389">
        <f t="shared" si="47"/>
        <v>-5.33040173837216</v>
      </c>
      <c r="F389">
        <f t="shared" si="51"/>
        <v>4.4442563303584727E-8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4.4442563303584727E-8</v>
      </c>
      <c r="L389">
        <f t="shared" si="49"/>
        <v>-5.3304017828147234</v>
      </c>
      <c r="M389">
        <f t="shared" si="50"/>
        <v>28.413183166234383</v>
      </c>
    </row>
    <row r="390" spans="1:13" x14ac:dyDescent="0.3">
      <c r="A390">
        <v>703.89999999998304</v>
      </c>
      <c r="B390" s="4">
        <v>242</v>
      </c>
      <c r="C390">
        <f t="shared" si="45"/>
        <v>254.33990600392957</v>
      </c>
      <c r="D390">
        <f t="shared" si="46"/>
        <v>525.21286605067428</v>
      </c>
      <c r="E390">
        <f t="shared" si="47"/>
        <v>-12.33990600392957</v>
      </c>
      <c r="F390">
        <f t="shared" si="51"/>
        <v>3.3922759867424635E-8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3.3922759867424635E-8</v>
      </c>
      <c r="L390">
        <f t="shared" si="49"/>
        <v>-12.33990603785233</v>
      </c>
      <c r="M390">
        <f t="shared" si="50"/>
        <v>152.2732810230244</v>
      </c>
    </row>
    <row r="391" spans="1:13" x14ac:dyDescent="0.3">
      <c r="A391">
        <v>703.94999999998299</v>
      </c>
      <c r="B391" s="4">
        <v>263</v>
      </c>
      <c r="C391">
        <f t="shared" ref="C391:C454" si="52">$P$12*A391+$Q$12</f>
        <v>254.34941026948698</v>
      </c>
      <c r="D391">
        <f t="shared" ref="D391:D454" si="53">$E$2-A391-$N$5</f>
        <v>525.16286605067432</v>
      </c>
      <c r="E391">
        <f t="shared" ref="E391:E454" si="54">B391-C391</f>
        <v>8.650589730513019</v>
      </c>
      <c r="F391">
        <f t="shared" si="51"/>
        <v>2.5848227930266028E-8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2.5848227930266028E-8</v>
      </c>
      <c r="L391">
        <f t="shared" ref="L391:L454" si="56">E391-K391</f>
        <v>8.6505897046647906</v>
      </c>
      <c r="M391">
        <f t="shared" ref="M391:M454" si="57">(L391)^2</f>
        <v>74.83270223845247</v>
      </c>
    </row>
    <row r="392" spans="1:13" x14ac:dyDescent="0.3">
      <c r="A392">
        <v>703.99999999998295</v>
      </c>
      <c r="B392" s="4">
        <v>253</v>
      </c>
      <c r="C392">
        <f t="shared" si="52"/>
        <v>254.35891453504439</v>
      </c>
      <c r="D392">
        <f t="shared" si="53"/>
        <v>525.11286605067437</v>
      </c>
      <c r="E392">
        <f t="shared" si="54"/>
        <v>-1.3589145350443914</v>
      </c>
      <c r="F392">
        <f t="shared" si="51"/>
        <v>1.9661556216436981E-8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1.9661556216436981E-8</v>
      </c>
      <c r="L392">
        <f t="shared" si="56"/>
        <v>-1.3589145547059476</v>
      </c>
      <c r="M392">
        <f t="shared" si="57"/>
        <v>1.8466487669916638</v>
      </c>
    </row>
    <row r="393" spans="1:13" x14ac:dyDescent="0.3">
      <c r="A393">
        <v>704.04999999998302</v>
      </c>
      <c r="B393" s="4">
        <v>274</v>
      </c>
      <c r="C393">
        <f t="shared" si="52"/>
        <v>254.3684188006018</v>
      </c>
      <c r="D393">
        <f t="shared" si="53"/>
        <v>525.0628660506743</v>
      </c>
      <c r="E393">
        <f t="shared" si="54"/>
        <v>19.631581199398198</v>
      </c>
      <c r="F393">
        <f t="shared" si="51"/>
        <v>1.4929749544352485E-8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1.4929749544352485E-8</v>
      </c>
      <c r="L393">
        <f t="shared" si="56"/>
        <v>19.631581184468448</v>
      </c>
      <c r="M393">
        <f t="shared" si="57"/>
        <v>385.39897980237561</v>
      </c>
    </row>
    <row r="394" spans="1:13" x14ac:dyDescent="0.3">
      <c r="A394">
        <v>704.09999999998297</v>
      </c>
      <c r="B394" s="4">
        <v>268</v>
      </c>
      <c r="C394">
        <f t="shared" si="52"/>
        <v>254.37792306615921</v>
      </c>
      <c r="D394">
        <f t="shared" si="53"/>
        <v>525.01286605067435</v>
      </c>
      <c r="E394">
        <f t="shared" si="54"/>
        <v>13.622076933840788</v>
      </c>
      <c r="F394">
        <f t="shared" si="51"/>
        <v>1.1317087488030147E-8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1.1317087488030147E-8</v>
      </c>
      <c r="L394">
        <f t="shared" si="56"/>
        <v>13.6220769225237</v>
      </c>
      <c r="M394">
        <f t="shared" si="57"/>
        <v>185.56097968315277</v>
      </c>
    </row>
    <row r="395" spans="1:13" x14ac:dyDescent="0.3">
      <c r="A395">
        <v>704.14999999998304</v>
      </c>
      <c r="B395" s="4">
        <v>301</v>
      </c>
      <c r="C395">
        <f t="shared" si="52"/>
        <v>254.38742733171662</v>
      </c>
      <c r="D395">
        <f t="shared" si="53"/>
        <v>524.96286605067428</v>
      </c>
      <c r="E395">
        <f t="shared" si="54"/>
        <v>46.612572668283377</v>
      </c>
      <c r="F395">
        <f t="shared" si="51"/>
        <v>8.5637571367480233E-9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8.5637571367480233E-9</v>
      </c>
      <c r="L395">
        <f t="shared" si="56"/>
        <v>46.612572659719618</v>
      </c>
      <c r="M395">
        <f t="shared" si="57"/>
        <v>2172.7319299576407</v>
      </c>
    </row>
    <row r="396" spans="1:13" x14ac:dyDescent="0.3">
      <c r="A396">
        <v>704.19999999998299</v>
      </c>
      <c r="B396" s="4">
        <v>260</v>
      </c>
      <c r="C396">
        <f t="shared" si="52"/>
        <v>254.39693159727403</v>
      </c>
      <c r="D396">
        <f t="shared" si="53"/>
        <v>524.91286605067432</v>
      </c>
      <c r="E396">
        <f t="shared" si="54"/>
        <v>5.6030684027259667</v>
      </c>
      <c r="F396">
        <f t="shared" si="51"/>
        <v>6.4690652223740593E-9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6.4690652223740593E-9</v>
      </c>
      <c r="L396">
        <f t="shared" si="56"/>
        <v>5.6030683962569015</v>
      </c>
      <c r="M396">
        <f t="shared" si="57"/>
        <v>31.394375453132884</v>
      </c>
    </row>
    <row r="397" spans="1:13" x14ac:dyDescent="0.3">
      <c r="A397">
        <v>704.24999999998204</v>
      </c>
      <c r="B397" s="4">
        <v>262</v>
      </c>
      <c r="C397">
        <f t="shared" si="52"/>
        <v>254.40643586283124</v>
      </c>
      <c r="D397">
        <f t="shared" si="53"/>
        <v>524.86286605067528</v>
      </c>
      <c r="E397">
        <f t="shared" si="54"/>
        <v>7.5935641371687552</v>
      </c>
      <c r="F397">
        <f t="shared" si="51"/>
        <v>4.8782745106096259E-9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4.8782745106096259E-9</v>
      </c>
      <c r="L397">
        <f t="shared" si="56"/>
        <v>7.5935641322904806</v>
      </c>
      <c r="M397">
        <f t="shared" si="57"/>
        <v>57.662216231208475</v>
      </c>
    </row>
    <row r="398" spans="1:13" x14ac:dyDescent="0.3">
      <c r="A398">
        <v>704.29999999998199</v>
      </c>
      <c r="B398" s="4">
        <v>241</v>
      </c>
      <c r="C398">
        <f t="shared" si="52"/>
        <v>254.41594012838866</v>
      </c>
      <c r="D398">
        <f t="shared" si="53"/>
        <v>524.81286605067532</v>
      </c>
      <c r="E398">
        <f t="shared" si="54"/>
        <v>-13.415940128388655</v>
      </c>
      <c r="F398">
        <f t="shared" si="51"/>
        <v>3.6723025902453008E-9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3.6723025902453008E-9</v>
      </c>
      <c r="L398">
        <f t="shared" si="56"/>
        <v>-13.415940132060959</v>
      </c>
      <c r="M398">
        <f t="shared" si="57"/>
        <v>179.98744962704382</v>
      </c>
    </row>
    <row r="399" spans="1:13" x14ac:dyDescent="0.3">
      <c r="A399">
        <v>704.34999999998195</v>
      </c>
      <c r="B399" s="4">
        <v>267</v>
      </c>
      <c r="C399">
        <f t="shared" si="52"/>
        <v>254.42544439394607</v>
      </c>
      <c r="D399">
        <f t="shared" si="53"/>
        <v>524.76286605067537</v>
      </c>
      <c r="E399">
        <f t="shared" si="54"/>
        <v>12.574555606053934</v>
      </c>
      <c r="F399">
        <f t="shared" si="51"/>
        <v>2.7596766617055419E-9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2.7596766617055419E-9</v>
      </c>
      <c r="L399">
        <f t="shared" si="56"/>
        <v>12.574555603294257</v>
      </c>
      <c r="M399">
        <f t="shared" si="57"/>
        <v>158.119448620339</v>
      </c>
    </row>
    <row r="400" spans="1:13" x14ac:dyDescent="0.3">
      <c r="A400">
        <v>704.39999999998201</v>
      </c>
      <c r="B400" s="4">
        <v>265</v>
      </c>
      <c r="C400">
        <f t="shared" si="52"/>
        <v>254.43494865950348</v>
      </c>
      <c r="D400">
        <f t="shared" si="53"/>
        <v>524.7128660506753</v>
      </c>
      <c r="E400">
        <f t="shared" si="54"/>
        <v>10.565051340496524</v>
      </c>
      <c r="F400">
        <f t="shared" si="51"/>
        <v>2.0702627157309357E-9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2.0702627157309357E-9</v>
      </c>
      <c r="L400">
        <f t="shared" si="56"/>
        <v>10.565051338426262</v>
      </c>
      <c r="M400">
        <f t="shared" si="57"/>
        <v>111.62030978358254</v>
      </c>
    </row>
    <row r="401" spans="1:13" x14ac:dyDescent="0.3">
      <c r="A401">
        <v>704.44999999998197</v>
      </c>
      <c r="B401" s="4">
        <v>283</v>
      </c>
      <c r="C401">
        <f t="shared" si="52"/>
        <v>254.44445292506089</v>
      </c>
      <c r="D401">
        <f t="shared" si="53"/>
        <v>524.66286605067535</v>
      </c>
      <c r="E401">
        <f t="shared" si="54"/>
        <v>28.555547074939113</v>
      </c>
      <c r="F401">
        <f t="shared" si="51"/>
        <v>1.550387431173062E-9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1.550387431173062E-9</v>
      </c>
      <c r="L401">
        <f t="shared" si="56"/>
        <v>28.555547073388727</v>
      </c>
      <c r="M401">
        <f t="shared" si="57"/>
        <v>815.41926866051949</v>
      </c>
    </row>
    <row r="402" spans="1:13" x14ac:dyDescent="0.3">
      <c r="A402">
        <v>704.49999999998204</v>
      </c>
      <c r="B402" s="4">
        <v>292</v>
      </c>
      <c r="C402">
        <f t="shared" si="52"/>
        <v>254.4539571906183</v>
      </c>
      <c r="D402">
        <f t="shared" si="53"/>
        <v>524.61286605067528</v>
      </c>
      <c r="E402">
        <f t="shared" si="54"/>
        <v>37.546042809381703</v>
      </c>
      <c r="F402">
        <f t="shared" si="51"/>
        <v>1.1590509713003178E-9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1.1590509713003178E-9</v>
      </c>
      <c r="L402">
        <f t="shared" si="56"/>
        <v>37.546042808222651</v>
      </c>
      <c r="M402">
        <f t="shared" si="57"/>
        <v>1409.7053305568879</v>
      </c>
    </row>
    <row r="403" spans="1:13" x14ac:dyDescent="0.3">
      <c r="A403">
        <v>704.54999999998199</v>
      </c>
      <c r="B403" s="4">
        <v>253</v>
      </c>
      <c r="C403">
        <f t="shared" si="52"/>
        <v>254.46346145617571</v>
      </c>
      <c r="D403">
        <f t="shared" si="53"/>
        <v>524.56286605067532</v>
      </c>
      <c r="E403">
        <f t="shared" si="54"/>
        <v>-1.4634614561757076</v>
      </c>
      <c r="F403">
        <f t="shared" si="51"/>
        <v>8.6499251557399961E-10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8.6499251557399961E-10</v>
      </c>
      <c r="L403">
        <f t="shared" si="56"/>
        <v>-1.4634614570407001</v>
      </c>
      <c r="M403">
        <f t="shared" si="57"/>
        <v>2.1417194362436889</v>
      </c>
    </row>
    <row r="404" spans="1:13" x14ac:dyDescent="0.3">
      <c r="A404">
        <v>704.59999999998195</v>
      </c>
      <c r="B404" s="4">
        <v>278</v>
      </c>
      <c r="C404">
        <f t="shared" si="52"/>
        <v>254.47296572173312</v>
      </c>
      <c r="D404">
        <f t="shared" si="53"/>
        <v>524.51286605067537</v>
      </c>
      <c r="E404">
        <f t="shared" si="54"/>
        <v>23.527034278266882</v>
      </c>
      <c r="F404">
        <f t="shared" si="51"/>
        <v>6.4442099677803922E-10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6.4442099677803922E-10</v>
      </c>
      <c r="L404">
        <f t="shared" si="56"/>
        <v>23.527034277622462</v>
      </c>
      <c r="M404">
        <f t="shared" si="57"/>
        <v>553.52134190042227</v>
      </c>
    </row>
    <row r="405" spans="1:13" x14ac:dyDescent="0.3">
      <c r="A405">
        <v>704.64999999998201</v>
      </c>
      <c r="B405" s="4">
        <v>250</v>
      </c>
      <c r="C405">
        <f t="shared" si="52"/>
        <v>254.48246998729053</v>
      </c>
      <c r="D405">
        <f t="shared" si="53"/>
        <v>524.4628660506753</v>
      </c>
      <c r="E405">
        <f t="shared" si="54"/>
        <v>-4.4824699872905285</v>
      </c>
      <c r="F405">
        <f t="shared" si="51"/>
        <v>4.7926369652707599E-10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4.7926369652707599E-10</v>
      </c>
      <c r="L405">
        <f t="shared" si="56"/>
        <v>-4.4824699877697922</v>
      </c>
      <c r="M405">
        <f t="shared" si="57"/>
        <v>20.09253719125692</v>
      </c>
    </row>
    <row r="406" spans="1:13" x14ac:dyDescent="0.3">
      <c r="A406">
        <v>704.69999999998197</v>
      </c>
      <c r="B406" s="4">
        <v>253</v>
      </c>
      <c r="C406">
        <f t="shared" si="52"/>
        <v>254.49197425284794</v>
      </c>
      <c r="D406">
        <f t="shared" si="53"/>
        <v>524.41286605067535</v>
      </c>
      <c r="E406">
        <f t="shared" si="54"/>
        <v>-1.4919742528479389</v>
      </c>
      <c r="F406">
        <f t="shared" si="51"/>
        <v>3.5581717071033367E-10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3.5581717071033367E-10</v>
      </c>
      <c r="L406">
        <f t="shared" si="56"/>
        <v>-1.4919742532037561</v>
      </c>
      <c r="M406">
        <f t="shared" si="57"/>
        <v>2.2259871722229057</v>
      </c>
    </row>
    <row r="407" spans="1:13" x14ac:dyDescent="0.3">
      <c r="A407">
        <v>704.74999999998204</v>
      </c>
      <c r="B407" s="4">
        <v>258</v>
      </c>
      <c r="C407">
        <f t="shared" si="52"/>
        <v>254.50147851840535</v>
      </c>
      <c r="D407">
        <f t="shared" si="53"/>
        <v>524.36286605067528</v>
      </c>
      <c r="E407">
        <f t="shared" si="54"/>
        <v>3.4985214815946506</v>
      </c>
      <c r="F407">
        <f t="shared" si="51"/>
        <v>2.6371011561794844E-10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2.6371011561794844E-10</v>
      </c>
      <c r="L407">
        <f t="shared" si="56"/>
        <v>3.4985214813309407</v>
      </c>
      <c r="M407">
        <f t="shared" si="57"/>
        <v>12.23965255533404</v>
      </c>
    </row>
    <row r="408" spans="1:13" x14ac:dyDescent="0.3">
      <c r="A408">
        <v>704.79999999998199</v>
      </c>
      <c r="B408" s="4">
        <v>273</v>
      </c>
      <c r="C408">
        <f t="shared" si="52"/>
        <v>254.51098278396276</v>
      </c>
      <c r="D408">
        <f t="shared" si="53"/>
        <v>524.31286605067532</v>
      </c>
      <c r="E408">
        <f t="shared" si="54"/>
        <v>18.48901721603724</v>
      </c>
      <c r="F408">
        <f t="shared" si="51"/>
        <v>1.9510760344664463E-10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1.9510760344664463E-10</v>
      </c>
      <c r="L408">
        <f t="shared" si="56"/>
        <v>18.489017215842132</v>
      </c>
      <c r="M408">
        <f t="shared" si="57"/>
        <v>341.84375760770678</v>
      </c>
    </row>
    <row r="409" spans="1:13" x14ac:dyDescent="0.3">
      <c r="A409">
        <v>704.84999999998195</v>
      </c>
      <c r="B409" s="4">
        <v>272</v>
      </c>
      <c r="C409">
        <f t="shared" si="52"/>
        <v>254.52048704952017</v>
      </c>
      <c r="D409">
        <f t="shared" si="53"/>
        <v>524.26286605067537</v>
      </c>
      <c r="E409">
        <f t="shared" si="54"/>
        <v>17.47951295047983</v>
      </c>
      <c r="F409">
        <f t="shared" si="51"/>
        <v>1.4410170448418162E-10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1.4410170448418162E-10</v>
      </c>
      <c r="L409">
        <f t="shared" si="56"/>
        <v>17.479512950335728</v>
      </c>
      <c r="M409">
        <f t="shared" si="57"/>
        <v>305.53337298095443</v>
      </c>
    </row>
    <row r="410" spans="1:13" x14ac:dyDescent="0.3">
      <c r="A410">
        <v>704.89999999998201</v>
      </c>
      <c r="B410" s="4">
        <v>247</v>
      </c>
      <c r="C410">
        <f t="shared" si="52"/>
        <v>254.52999131507758</v>
      </c>
      <c r="D410">
        <f t="shared" si="53"/>
        <v>524.2128660506753</v>
      </c>
      <c r="E410">
        <f t="shared" si="54"/>
        <v>-7.5299913150775808</v>
      </c>
      <c r="F410">
        <f t="shared" si="51"/>
        <v>1.0624574824067555E-10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1.0624574824067555E-10</v>
      </c>
      <c r="L410">
        <f t="shared" si="56"/>
        <v>-7.5299913151838265</v>
      </c>
      <c r="M410">
        <f t="shared" si="57"/>
        <v>56.70076920674385</v>
      </c>
    </row>
    <row r="411" spans="1:13" x14ac:dyDescent="0.3">
      <c r="A411">
        <v>704.94999999998197</v>
      </c>
      <c r="B411" s="4">
        <v>251</v>
      </c>
      <c r="C411">
        <f t="shared" si="52"/>
        <v>254.53949558063499</v>
      </c>
      <c r="D411">
        <f t="shared" si="53"/>
        <v>524.16286605067535</v>
      </c>
      <c r="E411">
        <f t="shared" si="54"/>
        <v>-3.5394955806349913</v>
      </c>
      <c r="F411">
        <f t="shared" si="51"/>
        <v>7.8199057574756358E-11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7.8199057574756358E-11</v>
      </c>
      <c r="L411">
        <f t="shared" si="56"/>
        <v>-3.5394955807131905</v>
      </c>
      <c r="M411">
        <f t="shared" si="57"/>
        <v>12.528028965888206</v>
      </c>
    </row>
    <row r="412" spans="1:13" x14ac:dyDescent="0.3">
      <c r="A412">
        <v>704.99999999998204</v>
      </c>
      <c r="B412" s="4">
        <v>260</v>
      </c>
      <c r="C412">
        <f t="shared" si="52"/>
        <v>254.5489998461924</v>
      </c>
      <c r="D412">
        <f t="shared" si="53"/>
        <v>524.11286605067528</v>
      </c>
      <c r="E412">
        <f t="shared" si="54"/>
        <v>5.4510001538075983</v>
      </c>
      <c r="F412">
        <f t="shared" si="51"/>
        <v>5.7456477496405422E-11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5.7456477496405422E-11</v>
      </c>
      <c r="L412">
        <f t="shared" si="56"/>
        <v>5.451000153750142</v>
      </c>
      <c r="M412">
        <f t="shared" si="57"/>
        <v>29.713402676184071</v>
      </c>
    </row>
    <row r="413" spans="1:13" x14ac:dyDescent="0.3">
      <c r="A413">
        <v>705.04999999998199</v>
      </c>
      <c r="B413" s="4">
        <v>245</v>
      </c>
      <c r="C413">
        <f t="shared" si="52"/>
        <v>254.55850411174981</v>
      </c>
      <c r="D413">
        <f t="shared" si="53"/>
        <v>524.06286605067532</v>
      </c>
      <c r="E413">
        <f t="shared" si="54"/>
        <v>-9.5585041117498122</v>
      </c>
      <c r="F413">
        <f t="shared" si="51"/>
        <v>4.2142858804525782E-11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4.2142858804525782E-11</v>
      </c>
      <c r="L413">
        <f t="shared" si="56"/>
        <v>-9.5585041117919545</v>
      </c>
      <c r="M413">
        <f t="shared" si="57"/>
        <v>91.365000855143705</v>
      </c>
    </row>
    <row r="414" spans="1:13" x14ac:dyDescent="0.3">
      <c r="A414">
        <v>705.09999999998195</v>
      </c>
      <c r="B414" s="4">
        <v>289</v>
      </c>
      <c r="C414">
        <f t="shared" si="52"/>
        <v>254.56800837730722</v>
      </c>
      <c r="D414">
        <f t="shared" si="53"/>
        <v>524.01286605067537</v>
      </c>
      <c r="E414">
        <f t="shared" si="54"/>
        <v>34.431991622692777</v>
      </c>
      <c r="F414">
        <f t="shared" si="51"/>
        <v>3.085719942559902E-11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3.085719942559902E-11</v>
      </c>
      <c r="L414">
        <f t="shared" si="56"/>
        <v>34.431991622661918</v>
      </c>
      <c r="M414">
        <f t="shared" si="57"/>
        <v>1185.5620471030604</v>
      </c>
    </row>
    <row r="415" spans="1:13" x14ac:dyDescent="0.3">
      <c r="A415">
        <v>705.14999999998201</v>
      </c>
      <c r="B415" s="4">
        <v>238</v>
      </c>
      <c r="C415">
        <f t="shared" si="52"/>
        <v>254.57751264286463</v>
      </c>
      <c r="D415">
        <f t="shared" si="53"/>
        <v>523.9628660506753</v>
      </c>
      <c r="E415">
        <f t="shared" si="54"/>
        <v>-16.577512642864633</v>
      </c>
      <c r="F415">
        <f t="shared" si="51"/>
        <v>2.2554673240945943E-11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2.2554673240945943E-11</v>
      </c>
      <c r="L415">
        <f t="shared" si="56"/>
        <v>-16.577512642887189</v>
      </c>
      <c r="M415">
        <f t="shared" si="57"/>
        <v>274.81392542508462</v>
      </c>
    </row>
    <row r="416" spans="1:13" x14ac:dyDescent="0.3">
      <c r="A416">
        <v>705.19999999998197</v>
      </c>
      <c r="B416" s="4">
        <v>246</v>
      </c>
      <c r="C416">
        <f t="shared" si="52"/>
        <v>254.58701690842204</v>
      </c>
      <c r="D416">
        <f t="shared" si="53"/>
        <v>523.91286605067535</v>
      </c>
      <c r="E416">
        <f t="shared" si="54"/>
        <v>-8.5870169084220436</v>
      </c>
      <c r="F416">
        <f t="shared" si="51"/>
        <v>1.6457508580858088E-11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1.6457508580858088E-11</v>
      </c>
      <c r="L416">
        <f t="shared" si="56"/>
        <v>-8.5870169084385015</v>
      </c>
      <c r="M416">
        <f t="shared" si="57"/>
        <v>73.736859385808714</v>
      </c>
    </row>
    <row r="417" spans="1:13" x14ac:dyDescent="0.3">
      <c r="A417">
        <v>705.24999999998204</v>
      </c>
      <c r="B417" s="4">
        <v>256</v>
      </c>
      <c r="C417">
        <f t="shared" si="52"/>
        <v>254.59652117397945</v>
      </c>
      <c r="D417">
        <f t="shared" si="53"/>
        <v>523.86286605067528</v>
      </c>
      <c r="E417">
        <f t="shared" si="54"/>
        <v>1.403478826020546</v>
      </c>
      <c r="F417">
        <f t="shared" ref="F417:J467" si="58">F$5*EXP(-(($D417-F$6)^2)/(2*F$7^2))</f>
        <v>1.1987790895627098E-11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1.1987790895627098E-11</v>
      </c>
      <c r="L417">
        <f t="shared" si="56"/>
        <v>1.4034788260085582</v>
      </c>
      <c r="M417">
        <f t="shared" si="57"/>
        <v>1.9697528150543608</v>
      </c>
    </row>
    <row r="418" spans="1:13" x14ac:dyDescent="0.3">
      <c r="A418">
        <v>705.29999999998199</v>
      </c>
      <c r="B418" s="4">
        <v>256</v>
      </c>
      <c r="C418">
        <f t="shared" si="52"/>
        <v>254.60602543953686</v>
      </c>
      <c r="D418">
        <f t="shared" si="53"/>
        <v>523.81286605067532</v>
      </c>
      <c r="E418">
        <f t="shared" si="54"/>
        <v>1.3939745604631355</v>
      </c>
      <c r="F418">
        <f t="shared" si="58"/>
        <v>8.7168936160880814E-12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8.7168936160880814E-12</v>
      </c>
      <c r="L418">
        <f t="shared" si="56"/>
        <v>1.3939745604544187</v>
      </c>
      <c r="M418">
        <f t="shared" si="57"/>
        <v>1.9431650751940899</v>
      </c>
    </row>
    <row r="419" spans="1:13" x14ac:dyDescent="0.3">
      <c r="A419">
        <v>705.34999999998104</v>
      </c>
      <c r="B419" s="4">
        <v>267</v>
      </c>
      <c r="C419">
        <f t="shared" si="52"/>
        <v>254.61552970509408</v>
      </c>
      <c r="D419">
        <f t="shared" si="53"/>
        <v>523.76286605067628</v>
      </c>
      <c r="E419">
        <f t="shared" si="54"/>
        <v>12.384470294905924</v>
      </c>
      <c r="F419">
        <f t="shared" si="58"/>
        <v>6.3274955842711947E-12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6.3274955842711947E-12</v>
      </c>
      <c r="L419">
        <f t="shared" si="56"/>
        <v>12.384470294899597</v>
      </c>
      <c r="M419">
        <f t="shared" si="57"/>
        <v>153.37510448525049</v>
      </c>
    </row>
    <row r="420" spans="1:13" x14ac:dyDescent="0.3">
      <c r="A420">
        <v>705.39999999998099</v>
      </c>
      <c r="B420" s="4">
        <v>273</v>
      </c>
      <c r="C420">
        <f t="shared" si="52"/>
        <v>254.62503397065149</v>
      </c>
      <c r="D420">
        <f t="shared" si="53"/>
        <v>523.71286605067633</v>
      </c>
      <c r="E420">
        <f t="shared" si="54"/>
        <v>18.374966029348514</v>
      </c>
      <c r="F420">
        <f t="shared" si="58"/>
        <v>4.5851069885425928E-12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4.5851069885425928E-12</v>
      </c>
      <c r="L420">
        <f t="shared" si="56"/>
        <v>18.374966029343927</v>
      </c>
      <c r="M420">
        <f t="shared" si="57"/>
        <v>337.6393765795433</v>
      </c>
    </row>
    <row r="421" spans="1:13" x14ac:dyDescent="0.3">
      <c r="A421">
        <v>705.44999999998095</v>
      </c>
      <c r="B421" s="4">
        <v>273</v>
      </c>
      <c r="C421">
        <f t="shared" si="52"/>
        <v>254.6345382362089</v>
      </c>
      <c r="D421">
        <f t="shared" si="53"/>
        <v>523.66286605067637</v>
      </c>
      <c r="E421">
        <f t="shared" si="54"/>
        <v>18.365461763791103</v>
      </c>
      <c r="F421">
        <f t="shared" si="58"/>
        <v>3.3167643381850782E-12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3.3167643381850782E-12</v>
      </c>
      <c r="L421">
        <f t="shared" si="56"/>
        <v>18.365461763787785</v>
      </c>
      <c r="M421">
        <f t="shared" si="57"/>
        <v>337.29018579715114</v>
      </c>
    </row>
    <row r="422" spans="1:13" x14ac:dyDescent="0.3">
      <c r="A422">
        <v>705.49999999998101</v>
      </c>
      <c r="B422" s="4">
        <v>258</v>
      </c>
      <c r="C422">
        <f t="shared" si="52"/>
        <v>254.64404250176631</v>
      </c>
      <c r="D422">
        <f t="shared" si="53"/>
        <v>523.6128660506763</v>
      </c>
      <c r="E422">
        <f t="shared" si="54"/>
        <v>3.3559574982336926</v>
      </c>
      <c r="F422">
        <f t="shared" si="58"/>
        <v>2.3951199860308056E-12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2.3951199860308056E-12</v>
      </c>
      <c r="L422">
        <f t="shared" si="56"/>
        <v>3.3559574982312976</v>
      </c>
      <c r="M422">
        <f t="shared" si="57"/>
        <v>11.262450729934869</v>
      </c>
    </row>
    <row r="423" spans="1:13" x14ac:dyDescent="0.3">
      <c r="A423">
        <v>705.54999999998097</v>
      </c>
      <c r="B423" s="4">
        <v>282</v>
      </c>
      <c r="C423">
        <f t="shared" si="52"/>
        <v>254.65354676732372</v>
      </c>
      <c r="D423">
        <f t="shared" si="53"/>
        <v>523.56286605067635</v>
      </c>
      <c r="E423">
        <f t="shared" si="54"/>
        <v>27.346453232676282</v>
      </c>
      <c r="F423">
        <f t="shared" si="58"/>
        <v>1.7265829676288566E-12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1.7265829676288566E-12</v>
      </c>
      <c r="L423">
        <f t="shared" si="56"/>
        <v>27.346453232674556</v>
      </c>
      <c r="M423">
        <f t="shared" si="57"/>
        <v>747.82850440685661</v>
      </c>
    </row>
    <row r="424" spans="1:13" x14ac:dyDescent="0.3">
      <c r="A424">
        <v>705.59999999998104</v>
      </c>
      <c r="B424" s="4">
        <v>274</v>
      </c>
      <c r="C424">
        <f t="shared" si="52"/>
        <v>254.66305103288113</v>
      </c>
      <c r="D424">
        <f t="shared" si="53"/>
        <v>523.51286605067628</v>
      </c>
      <c r="E424">
        <f t="shared" si="54"/>
        <v>19.336948967118872</v>
      </c>
      <c r="F424">
        <f t="shared" si="58"/>
        <v>1.242496426010646E-12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1.242496426010646E-12</v>
      </c>
      <c r="L424">
        <f t="shared" si="56"/>
        <v>19.336948967117628</v>
      </c>
      <c r="M424">
        <f t="shared" si="57"/>
        <v>373.91759535691153</v>
      </c>
    </row>
    <row r="425" spans="1:13" x14ac:dyDescent="0.3">
      <c r="A425">
        <v>705.64999999998099</v>
      </c>
      <c r="B425" s="4">
        <v>264</v>
      </c>
      <c r="C425">
        <f t="shared" si="52"/>
        <v>254.67255529843854</v>
      </c>
      <c r="D425">
        <f t="shared" si="53"/>
        <v>523.46286605067633</v>
      </c>
      <c r="E425">
        <f t="shared" si="54"/>
        <v>9.3274447015614612</v>
      </c>
      <c r="F425">
        <f t="shared" si="58"/>
        <v>8.9258659887599442E-13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8.9258659887599442E-13</v>
      </c>
      <c r="L425">
        <f t="shared" si="56"/>
        <v>9.3274447015605695</v>
      </c>
      <c r="M425">
        <f t="shared" si="57"/>
        <v>87.001224660670346</v>
      </c>
    </row>
    <row r="426" spans="1:13" x14ac:dyDescent="0.3">
      <c r="A426">
        <v>705.69999999998095</v>
      </c>
      <c r="B426" s="4">
        <v>278</v>
      </c>
      <c r="C426">
        <f t="shared" si="52"/>
        <v>254.68205956399595</v>
      </c>
      <c r="D426">
        <f t="shared" si="53"/>
        <v>523.41286605067637</v>
      </c>
      <c r="E426">
        <f t="shared" si="54"/>
        <v>23.317940436004051</v>
      </c>
      <c r="F426">
        <f t="shared" si="58"/>
        <v>6.4010776309357571E-13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6.4010776309357571E-13</v>
      </c>
      <c r="L426">
        <f t="shared" si="56"/>
        <v>23.317940436003411</v>
      </c>
      <c r="M426">
        <f t="shared" si="57"/>
        <v>543.72634617700294</v>
      </c>
    </row>
    <row r="427" spans="1:13" x14ac:dyDescent="0.3">
      <c r="A427">
        <v>705.74999999998101</v>
      </c>
      <c r="B427" s="4">
        <v>289</v>
      </c>
      <c r="C427">
        <f t="shared" si="52"/>
        <v>254.69156382955336</v>
      </c>
      <c r="D427">
        <f t="shared" si="53"/>
        <v>523.3628660506763</v>
      </c>
      <c r="E427">
        <f t="shared" si="54"/>
        <v>34.30843617044664</v>
      </c>
      <c r="F427">
        <f t="shared" si="58"/>
        <v>4.582509189462783E-13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4.582509189462783E-13</v>
      </c>
      <c r="L427">
        <f t="shared" si="56"/>
        <v>34.308436170446186</v>
      </c>
      <c r="M427">
        <f t="shared" si="57"/>
        <v>1177.0687924615802</v>
      </c>
    </row>
    <row r="428" spans="1:13" x14ac:dyDescent="0.3">
      <c r="A428">
        <v>705.79999999998097</v>
      </c>
      <c r="B428" s="4">
        <v>265</v>
      </c>
      <c r="C428">
        <f t="shared" si="52"/>
        <v>254.70106809511077</v>
      </c>
      <c r="D428">
        <f t="shared" si="53"/>
        <v>523.31286605067635</v>
      </c>
      <c r="E428">
        <f t="shared" si="54"/>
        <v>10.29893190488923</v>
      </c>
      <c r="F428">
        <f t="shared" si="58"/>
        <v>3.2749231482936819E-13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3.2749231482936819E-13</v>
      </c>
      <c r="L428">
        <f t="shared" si="56"/>
        <v>10.298931904888903</v>
      </c>
      <c r="M428">
        <f t="shared" si="57"/>
        <v>106.06799838153857</v>
      </c>
    </row>
    <row r="429" spans="1:13" x14ac:dyDescent="0.3">
      <c r="A429">
        <v>705.84999999998104</v>
      </c>
      <c r="B429" s="4">
        <v>265</v>
      </c>
      <c r="C429">
        <f t="shared" si="52"/>
        <v>254.71057236066818</v>
      </c>
      <c r="D429">
        <f t="shared" si="53"/>
        <v>523.26286605067628</v>
      </c>
      <c r="E429">
        <f t="shared" si="54"/>
        <v>10.289427639331819</v>
      </c>
      <c r="F429">
        <f t="shared" si="58"/>
        <v>2.3363957070126146E-13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2.3363957070126146E-13</v>
      </c>
      <c r="L429">
        <f t="shared" si="56"/>
        <v>10.289427639331585</v>
      </c>
      <c r="M429">
        <f t="shared" si="57"/>
        <v>105.87232114504076</v>
      </c>
    </row>
    <row r="430" spans="1:13" x14ac:dyDescent="0.3">
      <c r="A430">
        <v>705.89999999998099</v>
      </c>
      <c r="B430" s="4">
        <v>247</v>
      </c>
      <c r="C430">
        <f t="shared" si="52"/>
        <v>254.72007662622559</v>
      </c>
      <c r="D430">
        <f t="shared" si="53"/>
        <v>523.21286605067633</v>
      </c>
      <c r="E430">
        <f t="shared" si="54"/>
        <v>-7.7200766262255911</v>
      </c>
      <c r="F430">
        <f t="shared" si="58"/>
        <v>1.6639459091995869E-13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1.6639459091995869E-13</v>
      </c>
      <c r="L430">
        <f t="shared" si="56"/>
        <v>-7.7200766262257572</v>
      </c>
      <c r="M430">
        <f t="shared" si="57"/>
        <v>59.599583114797269</v>
      </c>
    </row>
    <row r="431" spans="1:13" x14ac:dyDescent="0.3">
      <c r="A431">
        <v>705.94999999998095</v>
      </c>
      <c r="B431" s="4">
        <v>299</v>
      </c>
      <c r="C431">
        <f t="shared" si="52"/>
        <v>254.729580891783</v>
      </c>
      <c r="D431">
        <f t="shared" si="53"/>
        <v>523.16286605067637</v>
      </c>
      <c r="E431">
        <f t="shared" si="54"/>
        <v>44.270419108216998</v>
      </c>
      <c r="F431">
        <f t="shared" si="58"/>
        <v>1.1829857881723413E-13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1.1829857881723413E-13</v>
      </c>
      <c r="L431">
        <f t="shared" si="56"/>
        <v>44.270419108216878</v>
      </c>
      <c r="M431">
        <f t="shared" si="57"/>
        <v>1959.8700080171741</v>
      </c>
    </row>
    <row r="432" spans="1:13" x14ac:dyDescent="0.3">
      <c r="A432">
        <v>705.99999999998101</v>
      </c>
      <c r="B432" s="4">
        <v>257</v>
      </c>
      <c r="C432">
        <f t="shared" si="52"/>
        <v>254.73908515734041</v>
      </c>
      <c r="D432">
        <f t="shared" si="53"/>
        <v>523.1128660506763</v>
      </c>
      <c r="E432">
        <f t="shared" si="54"/>
        <v>2.260914842659588</v>
      </c>
      <c r="F432">
        <f t="shared" si="58"/>
        <v>8.3959021474972516E-14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8.3959021474972516E-14</v>
      </c>
      <c r="L432">
        <f t="shared" si="56"/>
        <v>2.260914842659504</v>
      </c>
      <c r="M432">
        <f t="shared" si="57"/>
        <v>5.1117359257580501</v>
      </c>
    </row>
    <row r="433" spans="1:13" x14ac:dyDescent="0.3">
      <c r="A433">
        <v>706.04999999998097</v>
      </c>
      <c r="B433" s="4">
        <v>282</v>
      </c>
      <c r="C433">
        <f t="shared" si="52"/>
        <v>254.74858942289782</v>
      </c>
      <c r="D433">
        <f t="shared" si="53"/>
        <v>523.06286605067635</v>
      </c>
      <c r="E433">
        <f t="shared" si="54"/>
        <v>27.251410577102178</v>
      </c>
      <c r="F433">
        <f t="shared" si="58"/>
        <v>5.9484350993878107E-14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5.9484350993878107E-14</v>
      </c>
      <c r="L433">
        <f t="shared" si="56"/>
        <v>27.251410577102117</v>
      </c>
      <c r="M433">
        <f t="shared" si="57"/>
        <v>742.63937844179316</v>
      </c>
    </row>
    <row r="434" spans="1:13" x14ac:dyDescent="0.3">
      <c r="A434">
        <v>706.09999999998104</v>
      </c>
      <c r="B434" s="4">
        <v>278</v>
      </c>
      <c r="C434">
        <f t="shared" si="52"/>
        <v>254.75809368845523</v>
      </c>
      <c r="D434">
        <f t="shared" si="53"/>
        <v>523.01286605067628</v>
      </c>
      <c r="E434">
        <f t="shared" si="54"/>
        <v>23.241906311544767</v>
      </c>
      <c r="F434">
        <f t="shared" si="58"/>
        <v>4.2071268328856765E-14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4.2071268328856765E-14</v>
      </c>
      <c r="L434">
        <f t="shared" si="56"/>
        <v>23.241906311544724</v>
      </c>
      <c r="M434">
        <f t="shared" si="57"/>
        <v>540.18620899462246</v>
      </c>
    </row>
    <row r="435" spans="1:13" x14ac:dyDescent="0.3">
      <c r="A435">
        <v>706.14999999998099</v>
      </c>
      <c r="B435" s="4">
        <v>279</v>
      </c>
      <c r="C435">
        <f t="shared" si="52"/>
        <v>254.76759795401264</v>
      </c>
      <c r="D435">
        <f t="shared" si="53"/>
        <v>522.96286605067633</v>
      </c>
      <c r="E435">
        <f t="shared" si="54"/>
        <v>24.232402045987357</v>
      </c>
      <c r="F435">
        <f t="shared" si="58"/>
        <v>2.9704072793258617E-14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2.9704072793258617E-14</v>
      </c>
      <c r="L435">
        <f t="shared" si="56"/>
        <v>24.232402045987328</v>
      </c>
      <c r="M435">
        <f t="shared" si="57"/>
        <v>587.20930891837088</v>
      </c>
    </row>
    <row r="436" spans="1:13" x14ac:dyDescent="0.3">
      <c r="A436">
        <v>706.19999999998095</v>
      </c>
      <c r="B436" s="4">
        <v>272</v>
      </c>
      <c r="C436">
        <f t="shared" si="52"/>
        <v>254.77710221957005</v>
      </c>
      <c r="D436">
        <f t="shared" si="53"/>
        <v>522.91286605067637</v>
      </c>
      <c r="E436">
        <f t="shared" si="54"/>
        <v>17.222897780429946</v>
      </c>
      <c r="F436">
        <f t="shared" si="58"/>
        <v>2.0936009862564046E-14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2.0936009862564046E-14</v>
      </c>
      <c r="L436">
        <f t="shared" si="56"/>
        <v>17.222897780429925</v>
      </c>
      <c r="M436">
        <f t="shared" si="57"/>
        <v>296.62820795513801</v>
      </c>
    </row>
    <row r="437" spans="1:13" x14ac:dyDescent="0.3">
      <c r="A437">
        <v>706.24999999998101</v>
      </c>
      <c r="B437" s="4">
        <v>267</v>
      </c>
      <c r="C437">
        <f t="shared" si="52"/>
        <v>254.78660648512746</v>
      </c>
      <c r="D437">
        <f t="shared" si="53"/>
        <v>522.8628660506763</v>
      </c>
      <c r="E437">
        <f t="shared" si="54"/>
        <v>12.213393514872536</v>
      </c>
      <c r="F437">
        <f t="shared" si="58"/>
        <v>1.4730563008746199E-14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1.4730563008746199E-14</v>
      </c>
      <c r="L437">
        <f t="shared" si="56"/>
        <v>12.213393514872521</v>
      </c>
      <c r="M437">
        <f t="shared" si="57"/>
        <v>149.16698114913015</v>
      </c>
    </row>
    <row r="438" spans="1:13" x14ac:dyDescent="0.3">
      <c r="A438">
        <v>706.29999999998097</v>
      </c>
      <c r="B438" s="4">
        <v>258</v>
      </c>
      <c r="C438">
        <f t="shared" si="52"/>
        <v>254.79611075068487</v>
      </c>
      <c r="D438">
        <f t="shared" si="53"/>
        <v>522.81286605067635</v>
      </c>
      <c r="E438">
        <f t="shared" si="54"/>
        <v>3.2038892493151252</v>
      </c>
      <c r="F438">
        <f t="shared" si="58"/>
        <v>1.0346472222393605E-14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1.0346472222393605E-14</v>
      </c>
      <c r="L438">
        <f t="shared" si="56"/>
        <v>3.203889249315115</v>
      </c>
      <c r="M438">
        <f t="shared" si="57"/>
        <v>10.264906321876971</v>
      </c>
    </row>
    <row r="439" spans="1:13" x14ac:dyDescent="0.3">
      <c r="A439">
        <v>706.34999999998104</v>
      </c>
      <c r="B439" s="4">
        <v>277</v>
      </c>
      <c r="C439">
        <f t="shared" si="52"/>
        <v>254.80561501624229</v>
      </c>
      <c r="D439">
        <f t="shared" si="53"/>
        <v>522.76286605067628</v>
      </c>
      <c r="E439">
        <f t="shared" si="54"/>
        <v>22.194384983757715</v>
      </c>
      <c r="F439">
        <f t="shared" si="58"/>
        <v>7.2545881859773282E-15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7.2545881859773282E-15</v>
      </c>
      <c r="L439">
        <f t="shared" si="56"/>
        <v>22.194384983757708</v>
      </c>
      <c r="M439">
        <f t="shared" si="57"/>
        <v>492.59072480724961</v>
      </c>
    </row>
    <row r="440" spans="1:13" x14ac:dyDescent="0.3">
      <c r="A440">
        <v>706.39999999998099</v>
      </c>
      <c r="B440" s="4">
        <v>255</v>
      </c>
      <c r="C440">
        <f t="shared" si="52"/>
        <v>254.8151192817997</v>
      </c>
      <c r="D440">
        <f t="shared" si="53"/>
        <v>522.71286605067633</v>
      </c>
      <c r="E440">
        <f t="shared" si="54"/>
        <v>0.18488071820030427</v>
      </c>
      <c r="F440">
        <f t="shared" si="58"/>
        <v>5.0778603243830634E-15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5.0778603243830634E-15</v>
      </c>
      <c r="L440">
        <f t="shared" si="56"/>
        <v>0.18488071820029919</v>
      </c>
      <c r="M440">
        <f t="shared" si="57"/>
        <v>3.4180879962258444E-2</v>
      </c>
    </row>
    <row r="441" spans="1:13" x14ac:dyDescent="0.3">
      <c r="A441">
        <v>706.44999999998004</v>
      </c>
      <c r="B441" s="4">
        <v>241</v>
      </c>
      <c r="C441">
        <f t="shared" si="52"/>
        <v>254.82462354735691</v>
      </c>
      <c r="D441">
        <f t="shared" si="53"/>
        <v>522.66286605067728</v>
      </c>
      <c r="E441">
        <f t="shared" si="54"/>
        <v>-13.824623547356907</v>
      </c>
      <c r="F441">
        <f t="shared" si="58"/>
        <v>3.5481032976262603E-15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3.5481032976262603E-15</v>
      </c>
      <c r="L441">
        <f t="shared" si="56"/>
        <v>-13.824623547356911</v>
      </c>
      <c r="M441">
        <f t="shared" si="57"/>
        <v>191.12021622613517</v>
      </c>
    </row>
    <row r="442" spans="1:13" x14ac:dyDescent="0.3">
      <c r="A442">
        <v>706.49999999997999</v>
      </c>
      <c r="B442" s="4">
        <v>250</v>
      </c>
      <c r="C442">
        <f t="shared" si="52"/>
        <v>254.83412781291432</v>
      </c>
      <c r="D442">
        <f t="shared" si="53"/>
        <v>522.61286605067733</v>
      </c>
      <c r="E442">
        <f t="shared" si="54"/>
        <v>-4.8341278129143177</v>
      </c>
      <c r="F442">
        <f t="shared" si="58"/>
        <v>2.4749092442207064E-15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2.4749092442207064E-15</v>
      </c>
      <c r="L442">
        <f t="shared" si="56"/>
        <v>-4.8341278129143204</v>
      </c>
      <c r="M442">
        <f t="shared" si="57"/>
        <v>23.36879171159179</v>
      </c>
    </row>
    <row r="443" spans="1:13" x14ac:dyDescent="0.3">
      <c r="A443">
        <v>706.54999999997995</v>
      </c>
      <c r="B443" s="4">
        <v>270</v>
      </c>
      <c r="C443">
        <f t="shared" si="52"/>
        <v>254.84363207847173</v>
      </c>
      <c r="D443">
        <f t="shared" si="53"/>
        <v>522.56286605067737</v>
      </c>
      <c r="E443">
        <f t="shared" si="54"/>
        <v>15.156367921528272</v>
      </c>
      <c r="F443">
        <f t="shared" si="58"/>
        <v>1.7233354375631932E-15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1.7233354375631932E-15</v>
      </c>
      <c r="L443">
        <f t="shared" si="56"/>
        <v>15.15636792152827</v>
      </c>
      <c r="M443">
        <f t="shared" si="57"/>
        <v>229.71548857273118</v>
      </c>
    </row>
    <row r="444" spans="1:13" x14ac:dyDescent="0.3">
      <c r="A444">
        <v>706.59999999998001</v>
      </c>
      <c r="B444" s="4">
        <v>285</v>
      </c>
      <c r="C444">
        <f t="shared" si="52"/>
        <v>254.85313634402914</v>
      </c>
      <c r="D444">
        <f t="shared" si="53"/>
        <v>522.5128660506773</v>
      </c>
      <c r="E444">
        <f t="shared" si="54"/>
        <v>30.146863655970861</v>
      </c>
      <c r="F444">
        <f t="shared" si="58"/>
        <v>1.1979201706219503E-15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1.1979201706219503E-15</v>
      </c>
      <c r="L444">
        <f t="shared" si="56"/>
        <v>30.146863655970861</v>
      </c>
      <c r="M444">
        <f t="shared" si="57"/>
        <v>908.83338829169679</v>
      </c>
    </row>
    <row r="445" spans="1:13" x14ac:dyDescent="0.3">
      <c r="A445">
        <v>706.64999999997997</v>
      </c>
      <c r="B445" s="4">
        <v>286</v>
      </c>
      <c r="C445">
        <f t="shared" si="52"/>
        <v>254.86264060958655</v>
      </c>
      <c r="D445">
        <f t="shared" si="53"/>
        <v>522.46286605067735</v>
      </c>
      <c r="E445">
        <f t="shared" si="54"/>
        <v>31.137359390413451</v>
      </c>
      <c r="F445">
        <f t="shared" si="58"/>
        <v>8.3125343849991139E-16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8.3125343849991139E-16</v>
      </c>
      <c r="L445">
        <f t="shared" si="56"/>
        <v>31.137359390413451</v>
      </c>
      <c r="M445">
        <f t="shared" si="57"/>
        <v>969.53514980776868</v>
      </c>
    </row>
    <row r="446" spans="1:13" x14ac:dyDescent="0.3">
      <c r="A446">
        <v>706.69999999998004</v>
      </c>
      <c r="B446" s="4">
        <v>277</v>
      </c>
      <c r="C446">
        <f t="shared" si="52"/>
        <v>254.87214487514396</v>
      </c>
      <c r="D446">
        <f t="shared" si="53"/>
        <v>522.41286605067728</v>
      </c>
      <c r="E446">
        <f t="shared" si="54"/>
        <v>22.12785512485604</v>
      </c>
      <c r="F446">
        <f t="shared" si="58"/>
        <v>5.7581974132048808E-16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5.7581974132048808E-16</v>
      </c>
      <c r="L446">
        <f t="shared" si="56"/>
        <v>22.12785512485604</v>
      </c>
      <c r="M446">
        <f t="shared" si="57"/>
        <v>489.64197242661771</v>
      </c>
    </row>
    <row r="447" spans="1:13" x14ac:dyDescent="0.3">
      <c r="A447">
        <v>706.74999999997999</v>
      </c>
      <c r="B447" s="4">
        <v>279</v>
      </c>
      <c r="C447">
        <f t="shared" si="52"/>
        <v>254.88164914070137</v>
      </c>
      <c r="D447">
        <f t="shared" si="53"/>
        <v>522.36286605067733</v>
      </c>
      <c r="E447">
        <f t="shared" si="54"/>
        <v>24.11835085929863</v>
      </c>
      <c r="F447">
        <f t="shared" si="58"/>
        <v>3.981870792725639E-16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3.981870792725639E-16</v>
      </c>
      <c r="L447">
        <f t="shared" si="56"/>
        <v>24.11835085929863</v>
      </c>
      <c r="M447">
        <f t="shared" si="57"/>
        <v>581.69484817223099</v>
      </c>
    </row>
    <row r="448" spans="1:13" x14ac:dyDescent="0.3">
      <c r="A448">
        <v>706.79999999997995</v>
      </c>
      <c r="B448" s="4">
        <v>259</v>
      </c>
      <c r="C448">
        <f t="shared" si="52"/>
        <v>254.89115340625878</v>
      </c>
      <c r="D448">
        <f t="shared" si="53"/>
        <v>522.31286605067737</v>
      </c>
      <c r="E448">
        <f t="shared" si="54"/>
        <v>4.1088465937412195</v>
      </c>
      <c r="F448">
        <f t="shared" si="58"/>
        <v>2.7487503341771857E-16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2.7487503341771857E-16</v>
      </c>
      <c r="L448">
        <f t="shared" si="56"/>
        <v>4.1088465937412195</v>
      </c>
      <c r="M448">
        <f t="shared" si="57"/>
        <v>16.882620330898821</v>
      </c>
    </row>
    <row r="449" spans="1:13" x14ac:dyDescent="0.3">
      <c r="A449">
        <v>706.84999999998001</v>
      </c>
      <c r="B449" s="4">
        <v>266</v>
      </c>
      <c r="C449">
        <f t="shared" si="52"/>
        <v>254.90065767181619</v>
      </c>
      <c r="D449">
        <f t="shared" si="53"/>
        <v>522.2628660506773</v>
      </c>
      <c r="E449">
        <f t="shared" si="54"/>
        <v>11.099342328183809</v>
      </c>
      <c r="F449">
        <f t="shared" si="58"/>
        <v>1.8942222993354971E-16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1.8942222993354971E-16</v>
      </c>
      <c r="L449">
        <f t="shared" si="56"/>
        <v>11.099342328183809</v>
      </c>
      <c r="M449">
        <f t="shared" si="57"/>
        <v>123.19540011821277</v>
      </c>
    </row>
    <row r="450" spans="1:13" x14ac:dyDescent="0.3">
      <c r="A450">
        <v>706.89999999997997</v>
      </c>
      <c r="B450" s="4">
        <v>244</v>
      </c>
      <c r="C450">
        <f t="shared" si="52"/>
        <v>254.9101619373736</v>
      </c>
      <c r="D450">
        <f t="shared" si="53"/>
        <v>522.21286605067735</v>
      </c>
      <c r="E450">
        <f t="shared" si="54"/>
        <v>-10.910161937373601</v>
      </c>
      <c r="F450">
        <f t="shared" si="58"/>
        <v>1.3030891025342952E-16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1.3030891025342952E-16</v>
      </c>
      <c r="L450">
        <f t="shared" si="56"/>
        <v>-10.910161937373601</v>
      </c>
      <c r="M450">
        <f t="shared" si="57"/>
        <v>119.0316334997157</v>
      </c>
    </row>
    <row r="451" spans="1:13" x14ac:dyDescent="0.3">
      <c r="A451">
        <v>706.94999999998004</v>
      </c>
      <c r="B451" s="4">
        <v>289</v>
      </c>
      <c r="C451">
        <f t="shared" si="52"/>
        <v>254.91966620293101</v>
      </c>
      <c r="D451">
        <f t="shared" si="53"/>
        <v>522.16286605067728</v>
      </c>
      <c r="E451">
        <f t="shared" si="54"/>
        <v>34.080333797068988</v>
      </c>
      <c r="F451">
        <f t="shared" si="58"/>
        <v>8.948799938144533E-17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8.948799938144533E-17</v>
      </c>
      <c r="L451">
        <f t="shared" si="56"/>
        <v>34.080333797068988</v>
      </c>
      <c r="M451">
        <f t="shared" si="57"/>
        <v>1161.4691517196427</v>
      </c>
    </row>
    <row r="452" spans="1:13" x14ac:dyDescent="0.3">
      <c r="A452">
        <v>706.99999999997999</v>
      </c>
      <c r="B452" s="4">
        <v>251</v>
      </c>
      <c r="C452">
        <f t="shared" si="52"/>
        <v>254.92917046848842</v>
      </c>
      <c r="D452">
        <f t="shared" si="53"/>
        <v>522.11286605067733</v>
      </c>
      <c r="E452">
        <f t="shared" si="54"/>
        <v>-3.9291704684884223</v>
      </c>
      <c r="F452">
        <f t="shared" si="58"/>
        <v>6.1348366474351141E-17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6.1348366474351141E-17</v>
      </c>
      <c r="L452">
        <f t="shared" si="56"/>
        <v>-3.9291704684884223</v>
      </c>
      <c r="M452">
        <f t="shared" si="57"/>
        <v>15.438380570441527</v>
      </c>
    </row>
    <row r="453" spans="1:13" x14ac:dyDescent="0.3">
      <c r="A453">
        <v>707.04999999997995</v>
      </c>
      <c r="B453" s="4">
        <v>279</v>
      </c>
      <c r="C453">
        <f t="shared" si="52"/>
        <v>254.93867473404583</v>
      </c>
      <c r="D453">
        <f t="shared" si="53"/>
        <v>522.06286605067737</v>
      </c>
      <c r="E453">
        <f t="shared" si="54"/>
        <v>24.061325265954167</v>
      </c>
      <c r="F453">
        <f t="shared" si="58"/>
        <v>4.1984474882724877E-17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4.1984474882724877E-17</v>
      </c>
      <c r="L453">
        <f t="shared" si="56"/>
        <v>24.061325265954167</v>
      </c>
      <c r="M453">
        <f t="shared" si="57"/>
        <v>578.94737355404436</v>
      </c>
    </row>
    <row r="454" spans="1:13" x14ac:dyDescent="0.3">
      <c r="A454">
        <v>707.09999999998001</v>
      </c>
      <c r="B454" s="4">
        <v>259</v>
      </c>
      <c r="C454">
        <f t="shared" si="52"/>
        <v>254.94817899960324</v>
      </c>
      <c r="D454">
        <f t="shared" si="53"/>
        <v>522.0128660506773</v>
      </c>
      <c r="E454">
        <f t="shared" si="54"/>
        <v>4.0518210003967567</v>
      </c>
      <c r="F454">
        <f t="shared" si="58"/>
        <v>2.8682827841904169E-17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2.8682827841904169E-17</v>
      </c>
      <c r="L454">
        <f t="shared" si="56"/>
        <v>4.0518210003967567</v>
      </c>
      <c r="M454">
        <f t="shared" si="57"/>
        <v>16.417253419256173</v>
      </c>
    </row>
    <row r="455" spans="1:13" x14ac:dyDescent="0.3">
      <c r="A455">
        <v>707.14999999997997</v>
      </c>
      <c r="B455" s="4">
        <v>260</v>
      </c>
      <c r="C455">
        <f t="shared" ref="C455:C512" si="59">$P$12*A455+$Q$12</f>
        <v>254.95768326516065</v>
      </c>
      <c r="D455">
        <f t="shared" ref="D455:D512" si="60">$E$2-A455-$N$5</f>
        <v>521.96286605067735</v>
      </c>
      <c r="E455">
        <f t="shared" ref="E455:E512" si="61">B455-C455</f>
        <v>5.0423167348393463</v>
      </c>
      <c r="F455">
        <f t="shared" si="58"/>
        <v>1.956152571882209E-17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1.956152571882209E-17</v>
      </c>
      <c r="L455">
        <f t="shared" ref="L455:L512" si="63">E455-K455</f>
        <v>5.0423167348393463</v>
      </c>
      <c r="M455">
        <f t="shared" ref="M455:M512" si="64">(L455)^2</f>
        <v>25.424958054440925</v>
      </c>
    </row>
    <row r="456" spans="1:13" x14ac:dyDescent="0.3">
      <c r="A456">
        <v>707.19999999998004</v>
      </c>
      <c r="B456" s="4">
        <v>279</v>
      </c>
      <c r="C456">
        <f t="shared" si="59"/>
        <v>254.96718753071806</v>
      </c>
      <c r="D456">
        <f t="shared" si="60"/>
        <v>521.91286605067728</v>
      </c>
      <c r="E456">
        <f t="shared" si="61"/>
        <v>24.032812469281936</v>
      </c>
      <c r="F456">
        <f t="shared" si="58"/>
        <v>1.3317754408776868E-17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1.3317754408776868E-17</v>
      </c>
      <c r="L456">
        <f t="shared" si="63"/>
        <v>24.032812469281936</v>
      </c>
      <c r="M456">
        <f t="shared" si="64"/>
        <v>577.57607518367331</v>
      </c>
    </row>
    <row r="457" spans="1:13" x14ac:dyDescent="0.3">
      <c r="A457">
        <v>707.24999999997999</v>
      </c>
      <c r="B457" s="4">
        <v>270</v>
      </c>
      <c r="C457">
        <f t="shared" si="59"/>
        <v>254.97669179627547</v>
      </c>
      <c r="D457">
        <f t="shared" si="60"/>
        <v>521.86286605067733</v>
      </c>
      <c r="E457">
        <f t="shared" si="61"/>
        <v>15.023308203724525</v>
      </c>
      <c r="F457">
        <f t="shared" si="58"/>
        <v>9.0512132447665736E-18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9.0512132447665736E-18</v>
      </c>
      <c r="L457">
        <f t="shared" si="63"/>
        <v>15.023308203724525</v>
      </c>
      <c r="M457">
        <f t="shared" si="64"/>
        <v>225.69978938409662</v>
      </c>
    </row>
    <row r="458" spans="1:13" x14ac:dyDescent="0.3">
      <c r="A458">
        <v>707.29999999997995</v>
      </c>
      <c r="B458" s="4">
        <v>276</v>
      </c>
      <c r="C458">
        <f t="shared" si="59"/>
        <v>254.98619606183289</v>
      </c>
      <c r="D458">
        <f t="shared" si="60"/>
        <v>521.81286605067737</v>
      </c>
      <c r="E458">
        <f t="shared" si="61"/>
        <v>21.013803938167115</v>
      </c>
      <c r="F458">
        <f t="shared" si="58"/>
        <v>6.1408729198079528E-18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6.1408729198079528E-18</v>
      </c>
      <c r="L458">
        <f t="shared" si="63"/>
        <v>21.013803938167115</v>
      </c>
      <c r="M458">
        <f t="shared" si="64"/>
        <v>441.57995595172775</v>
      </c>
    </row>
    <row r="459" spans="1:13" x14ac:dyDescent="0.3">
      <c r="A459">
        <v>707.34999999998001</v>
      </c>
      <c r="B459" s="4">
        <v>264</v>
      </c>
      <c r="C459">
        <f t="shared" si="59"/>
        <v>254.9957003273903</v>
      </c>
      <c r="D459">
        <f t="shared" si="60"/>
        <v>521.7628660506773</v>
      </c>
      <c r="E459">
        <f t="shared" si="61"/>
        <v>9.0042996726097044</v>
      </c>
      <c r="F459">
        <f t="shared" si="58"/>
        <v>4.1591151212758225E-18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4.1591151212758225E-18</v>
      </c>
      <c r="L459">
        <f t="shared" si="63"/>
        <v>9.0042996726097044</v>
      </c>
      <c r="M459">
        <f t="shared" si="64"/>
        <v>81.077412594159227</v>
      </c>
    </row>
    <row r="460" spans="1:13" x14ac:dyDescent="0.3">
      <c r="A460">
        <v>707.39999999997997</v>
      </c>
      <c r="B460" s="4">
        <v>262</v>
      </c>
      <c r="C460">
        <f t="shared" si="59"/>
        <v>255.00520459294771</v>
      </c>
      <c r="D460">
        <f t="shared" si="60"/>
        <v>521.71286605067735</v>
      </c>
      <c r="E460">
        <f t="shared" si="61"/>
        <v>6.994795407052294</v>
      </c>
      <c r="F460">
        <f t="shared" si="58"/>
        <v>2.8120257355678251E-18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2.8120257355678251E-18</v>
      </c>
      <c r="L460">
        <f t="shared" si="63"/>
        <v>6.994795407052294</v>
      </c>
      <c r="M460">
        <f t="shared" si="64"/>
        <v>48.927162786519865</v>
      </c>
    </row>
    <row r="461" spans="1:13" x14ac:dyDescent="0.3">
      <c r="A461">
        <v>707.44999999998004</v>
      </c>
      <c r="B461" s="4">
        <v>256</v>
      </c>
      <c r="C461">
        <f t="shared" si="59"/>
        <v>255.01470885850512</v>
      </c>
      <c r="D461">
        <f t="shared" si="60"/>
        <v>521.66286605067728</v>
      </c>
      <c r="E461">
        <f t="shared" si="61"/>
        <v>0.9852911414948835</v>
      </c>
      <c r="F461">
        <f t="shared" si="58"/>
        <v>1.8979517113981242E-18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1.8979517113981242E-18</v>
      </c>
      <c r="L461">
        <f t="shared" si="63"/>
        <v>0.9852911414948835</v>
      </c>
      <c r="M461">
        <f t="shared" si="64"/>
        <v>0.97079863350829054</v>
      </c>
    </row>
    <row r="462" spans="1:13" x14ac:dyDescent="0.3">
      <c r="A462">
        <v>707.49999999997999</v>
      </c>
      <c r="B462" s="4">
        <v>275</v>
      </c>
      <c r="C462">
        <f t="shared" si="59"/>
        <v>255.02421312406253</v>
      </c>
      <c r="D462">
        <f t="shared" si="60"/>
        <v>521.61286605067733</v>
      </c>
      <c r="E462">
        <f t="shared" si="61"/>
        <v>19.975786875937473</v>
      </c>
      <c r="F462">
        <f t="shared" si="58"/>
        <v>1.2787879773276526E-18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1.2787879773276526E-18</v>
      </c>
      <c r="L462">
        <f t="shared" si="63"/>
        <v>19.975786875937473</v>
      </c>
      <c r="M462">
        <f t="shared" si="64"/>
        <v>399.03206131287578</v>
      </c>
    </row>
    <row r="463" spans="1:13" x14ac:dyDescent="0.3">
      <c r="A463">
        <v>707.54999999997904</v>
      </c>
      <c r="B463" s="4">
        <v>253</v>
      </c>
      <c r="C463">
        <f t="shared" si="59"/>
        <v>255.03371738961977</v>
      </c>
      <c r="D463">
        <f t="shared" si="60"/>
        <v>521.56286605067828</v>
      </c>
      <c r="E463">
        <f t="shared" si="61"/>
        <v>-2.0337173896197669</v>
      </c>
      <c r="F463">
        <f t="shared" si="58"/>
        <v>8.6012079677955504E-19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8.6012079677955504E-19</v>
      </c>
      <c r="L463">
        <f t="shared" si="63"/>
        <v>-2.0337173896197669</v>
      </c>
      <c r="M463">
        <f t="shared" si="64"/>
        <v>4.1360064208418388</v>
      </c>
    </row>
    <row r="464" spans="1:13" x14ac:dyDescent="0.3">
      <c r="A464">
        <v>707.59999999997899</v>
      </c>
      <c r="B464" s="4">
        <v>291</v>
      </c>
      <c r="C464">
        <f t="shared" si="59"/>
        <v>255.04322165517715</v>
      </c>
      <c r="D464">
        <f t="shared" si="60"/>
        <v>521.51286605067833</v>
      </c>
      <c r="E464">
        <f t="shared" si="61"/>
        <v>35.956778344822851</v>
      </c>
      <c r="F464">
        <f t="shared" si="58"/>
        <v>5.7752111957446815E-19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5.7752111957446815E-19</v>
      </c>
      <c r="L464">
        <f t="shared" si="63"/>
        <v>35.956778344822851</v>
      </c>
      <c r="M464">
        <f t="shared" si="64"/>
        <v>1292.8899089387214</v>
      </c>
    </row>
    <row r="465" spans="1:13" x14ac:dyDescent="0.3">
      <c r="A465">
        <v>707.64999999997895</v>
      </c>
      <c r="B465" s="4">
        <v>265</v>
      </c>
      <c r="C465">
        <f t="shared" si="59"/>
        <v>255.05272592073456</v>
      </c>
      <c r="D465">
        <f t="shared" si="60"/>
        <v>521.46286605067837</v>
      </c>
      <c r="E465">
        <f t="shared" si="61"/>
        <v>9.9472740792654406</v>
      </c>
      <c r="F465">
        <f t="shared" si="58"/>
        <v>3.8710057021005181E-19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3.8710057021005181E-19</v>
      </c>
      <c r="L465">
        <f t="shared" si="63"/>
        <v>9.9472740792654406</v>
      </c>
      <c r="M465">
        <f t="shared" si="64"/>
        <v>98.948261608026115</v>
      </c>
    </row>
    <row r="466" spans="1:13" x14ac:dyDescent="0.3">
      <c r="A466">
        <v>707.69999999997901</v>
      </c>
      <c r="B466" s="4">
        <v>256</v>
      </c>
      <c r="C466">
        <f t="shared" si="59"/>
        <v>255.06223018629197</v>
      </c>
      <c r="D466">
        <f t="shared" si="60"/>
        <v>521.4128660506783</v>
      </c>
      <c r="E466">
        <f t="shared" si="61"/>
        <v>0.93776981370803014</v>
      </c>
      <c r="F466">
        <f t="shared" si="58"/>
        <v>2.5901640393133E-19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2.5901640393133E-19</v>
      </c>
      <c r="L466">
        <f t="shared" si="63"/>
        <v>0.93776981370803014</v>
      </c>
      <c r="M466">
        <f t="shared" si="64"/>
        <v>0.87941222350199355</v>
      </c>
    </row>
    <row r="467" spans="1:13" x14ac:dyDescent="0.3">
      <c r="A467">
        <v>707.74999999997897</v>
      </c>
      <c r="B467" s="4">
        <v>247</v>
      </c>
      <c r="C467">
        <f t="shared" si="59"/>
        <v>255.07173445184938</v>
      </c>
      <c r="D467">
        <f t="shared" si="60"/>
        <v>521.36286605067835</v>
      </c>
      <c r="E467">
        <f t="shared" si="61"/>
        <v>-8.0717344518493803</v>
      </c>
      <c r="F467">
        <f t="shared" si="58"/>
        <v>1.7301280456588919E-19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1.7301280456588919E-19</v>
      </c>
      <c r="L467">
        <f t="shared" si="63"/>
        <v>-8.0717344518493803</v>
      </c>
      <c r="M467">
        <f t="shared" si="64"/>
        <v>65.152897061172212</v>
      </c>
    </row>
    <row r="468" spans="1:13" x14ac:dyDescent="0.3">
      <c r="A468">
        <v>707.79999999997904</v>
      </c>
      <c r="B468" s="4">
        <v>266</v>
      </c>
      <c r="C468">
        <f t="shared" si="59"/>
        <v>255.08123871740682</v>
      </c>
      <c r="D468">
        <f t="shared" si="60"/>
        <v>521.31286605067828</v>
      </c>
      <c r="E468">
        <f t="shared" si="61"/>
        <v>10.918761282593181</v>
      </c>
      <c r="F468">
        <f t="shared" ref="F468:J512" si="65">F$5*EXP(-(($D468-F$6)^2)/(2*F$7^2))</f>
        <v>1.1536570940431568E-19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1.1536570940431568E-19</v>
      </c>
      <c r="L468">
        <f t="shared" si="63"/>
        <v>10.918761282593181</v>
      </c>
      <c r="M468">
        <f t="shared" si="64"/>
        <v>119.21934794625588</v>
      </c>
    </row>
    <row r="469" spans="1:13" x14ac:dyDescent="0.3">
      <c r="A469">
        <v>707.84999999997899</v>
      </c>
      <c r="B469" s="4">
        <v>240</v>
      </c>
      <c r="C469">
        <f t="shared" si="59"/>
        <v>255.0907429829642</v>
      </c>
      <c r="D469">
        <f t="shared" si="60"/>
        <v>521.26286605067833</v>
      </c>
      <c r="E469">
        <f t="shared" si="61"/>
        <v>-15.090742982964201</v>
      </c>
      <c r="F469">
        <f t="shared" si="65"/>
        <v>7.6793198012773043E-20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7.6793198012773043E-20</v>
      </c>
      <c r="L469">
        <f t="shared" si="63"/>
        <v>-15.090742982964201</v>
      </c>
      <c r="M469">
        <f t="shared" si="64"/>
        <v>227.73052377788329</v>
      </c>
    </row>
    <row r="470" spans="1:13" x14ac:dyDescent="0.3">
      <c r="A470">
        <v>707.89999999997895</v>
      </c>
      <c r="B470" s="4">
        <v>253</v>
      </c>
      <c r="C470">
        <f t="shared" si="59"/>
        <v>255.10024724852161</v>
      </c>
      <c r="D470">
        <f t="shared" si="60"/>
        <v>521.21286605067837</v>
      </c>
      <c r="E470">
        <f t="shared" si="61"/>
        <v>-2.1002472485216117</v>
      </c>
      <c r="F470">
        <f t="shared" si="65"/>
        <v>5.1028909217781378E-20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5.1028909217781378E-20</v>
      </c>
      <c r="L470">
        <f t="shared" si="63"/>
        <v>-2.1002472485216117</v>
      </c>
      <c r="M470">
        <f t="shared" si="64"/>
        <v>4.4110385049226002</v>
      </c>
    </row>
    <row r="471" spans="1:13" x14ac:dyDescent="0.3">
      <c r="A471">
        <v>707.94999999997901</v>
      </c>
      <c r="B471" s="4">
        <v>273</v>
      </c>
      <c r="C471">
        <f t="shared" si="59"/>
        <v>255.10975151407902</v>
      </c>
      <c r="D471">
        <f t="shared" si="60"/>
        <v>521.1628660506783</v>
      </c>
      <c r="E471">
        <f t="shared" si="61"/>
        <v>17.890248485920978</v>
      </c>
      <c r="F471">
        <f t="shared" si="65"/>
        <v>3.3849895659254453E-20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3.3849895659254453E-20</v>
      </c>
      <c r="L471">
        <f t="shared" si="63"/>
        <v>17.890248485920978</v>
      </c>
      <c r="M471">
        <f t="shared" si="64"/>
        <v>320.06099088799783</v>
      </c>
    </row>
    <row r="472" spans="1:13" x14ac:dyDescent="0.3">
      <c r="A472">
        <v>707.99999999997897</v>
      </c>
      <c r="B472" s="4">
        <v>262</v>
      </c>
      <c r="C472">
        <f t="shared" si="59"/>
        <v>255.11925577963643</v>
      </c>
      <c r="D472">
        <f t="shared" si="60"/>
        <v>521.11286605067835</v>
      </c>
      <c r="E472">
        <f t="shared" si="61"/>
        <v>6.8807442203635674</v>
      </c>
      <c r="F472">
        <f t="shared" si="65"/>
        <v>2.2415369474138866E-20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2.2415369474138866E-20</v>
      </c>
      <c r="L472">
        <f t="shared" si="63"/>
        <v>6.8807442203635674</v>
      </c>
      <c r="M472">
        <f t="shared" si="64"/>
        <v>47.34464102606664</v>
      </c>
    </row>
    <row r="473" spans="1:13" x14ac:dyDescent="0.3">
      <c r="A473">
        <v>708.04999999997904</v>
      </c>
      <c r="B473" s="4">
        <v>250</v>
      </c>
      <c r="C473">
        <f t="shared" si="59"/>
        <v>255.12876004519384</v>
      </c>
      <c r="D473">
        <f t="shared" si="60"/>
        <v>521.06286605067828</v>
      </c>
      <c r="E473">
        <f t="shared" si="61"/>
        <v>-5.1287600451938431</v>
      </c>
      <c r="F473">
        <f t="shared" si="65"/>
        <v>1.4817740587329628E-20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1.4817740587329628E-20</v>
      </c>
      <c r="L473">
        <f t="shared" si="63"/>
        <v>-5.1287600451938431</v>
      </c>
      <c r="M473">
        <f t="shared" si="64"/>
        <v>26.304179601176752</v>
      </c>
    </row>
    <row r="474" spans="1:13" x14ac:dyDescent="0.3">
      <c r="A474">
        <v>708.09999999997899</v>
      </c>
      <c r="B474" s="4">
        <v>262</v>
      </c>
      <c r="C474">
        <f t="shared" si="59"/>
        <v>255.13826431075125</v>
      </c>
      <c r="D474">
        <f t="shared" si="60"/>
        <v>521.01286605067833</v>
      </c>
      <c r="E474">
        <f t="shared" si="61"/>
        <v>6.8617356892487464</v>
      </c>
      <c r="F474">
        <f t="shared" si="65"/>
        <v>9.778350293930374E-21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9.778350293930374E-21</v>
      </c>
      <c r="L474">
        <f t="shared" si="63"/>
        <v>6.8617356892487464</v>
      </c>
      <c r="M474">
        <f t="shared" si="64"/>
        <v>47.083416669109972</v>
      </c>
    </row>
    <row r="475" spans="1:13" x14ac:dyDescent="0.3">
      <c r="A475">
        <v>708.14999999997895</v>
      </c>
      <c r="B475" s="4">
        <v>251</v>
      </c>
      <c r="C475">
        <f t="shared" si="59"/>
        <v>255.14776857630866</v>
      </c>
      <c r="D475">
        <f t="shared" si="60"/>
        <v>520.96286605067837</v>
      </c>
      <c r="E475">
        <f t="shared" si="61"/>
        <v>-4.147768576308664</v>
      </c>
      <c r="F475">
        <f t="shared" si="65"/>
        <v>6.4416439012600742E-21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6.4416439012600742E-21</v>
      </c>
      <c r="L475">
        <f t="shared" si="63"/>
        <v>-4.147768576308664</v>
      </c>
      <c r="M475">
        <f t="shared" si="64"/>
        <v>17.203984162613601</v>
      </c>
    </row>
    <row r="476" spans="1:13" x14ac:dyDescent="0.3">
      <c r="A476">
        <v>708.19999999997901</v>
      </c>
      <c r="B476" s="4">
        <v>279</v>
      </c>
      <c r="C476">
        <f t="shared" si="59"/>
        <v>255.15727284186607</v>
      </c>
      <c r="D476">
        <f t="shared" si="60"/>
        <v>520.9128660506783</v>
      </c>
      <c r="E476">
        <f t="shared" si="61"/>
        <v>23.842727158133926</v>
      </c>
      <c r="F476">
        <f t="shared" si="65"/>
        <v>4.2361892432886781E-21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4.2361892432886781E-21</v>
      </c>
      <c r="L476">
        <f t="shared" si="63"/>
        <v>23.842727158133926</v>
      </c>
      <c r="M476">
        <f t="shared" si="64"/>
        <v>568.47563833721711</v>
      </c>
    </row>
    <row r="477" spans="1:13" x14ac:dyDescent="0.3">
      <c r="A477">
        <v>708.24999999997897</v>
      </c>
      <c r="B477" s="4">
        <v>281</v>
      </c>
      <c r="C477">
        <f t="shared" si="59"/>
        <v>255.16677710742348</v>
      </c>
      <c r="D477">
        <f t="shared" si="60"/>
        <v>520.86286605067835</v>
      </c>
      <c r="E477">
        <f t="shared" si="61"/>
        <v>25.833222892576515</v>
      </c>
      <c r="F477">
        <f t="shared" si="65"/>
        <v>2.7810033456669293E-21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2.7810033456669293E-21</v>
      </c>
      <c r="L477">
        <f t="shared" si="63"/>
        <v>25.833222892576515</v>
      </c>
      <c r="M477">
        <f t="shared" si="64"/>
        <v>667.35540501753928</v>
      </c>
    </row>
    <row r="478" spans="1:13" x14ac:dyDescent="0.3">
      <c r="A478">
        <v>708.29999999997904</v>
      </c>
      <c r="B478" s="4">
        <v>250</v>
      </c>
      <c r="C478">
        <f t="shared" si="59"/>
        <v>255.1762813729809</v>
      </c>
      <c r="D478">
        <f t="shared" si="60"/>
        <v>520.81286605067828</v>
      </c>
      <c r="E478">
        <f t="shared" si="61"/>
        <v>-5.1762813729808954</v>
      </c>
      <c r="F478">
        <f t="shared" si="65"/>
        <v>1.8225321063201254E-21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1.8225321063201254E-21</v>
      </c>
      <c r="L478">
        <f t="shared" si="63"/>
        <v>-5.1762813729808954</v>
      </c>
      <c r="M478">
        <f t="shared" si="64"/>
        <v>26.793888852268985</v>
      </c>
    </row>
    <row r="479" spans="1:13" x14ac:dyDescent="0.3">
      <c r="A479">
        <v>708.34999999997899</v>
      </c>
      <c r="B479" s="4">
        <v>250</v>
      </c>
      <c r="C479">
        <f t="shared" si="59"/>
        <v>255.18578563853831</v>
      </c>
      <c r="D479">
        <f t="shared" si="60"/>
        <v>520.76286605067833</v>
      </c>
      <c r="E479">
        <f t="shared" si="61"/>
        <v>-5.1857856385383059</v>
      </c>
      <c r="F479">
        <f t="shared" si="65"/>
        <v>1.1923297556124436E-21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1.1923297556124436E-21</v>
      </c>
      <c r="L479">
        <f t="shared" si="63"/>
        <v>-5.1857856385383059</v>
      </c>
      <c r="M479">
        <f t="shared" si="64"/>
        <v>26.892372688870143</v>
      </c>
    </row>
    <row r="480" spans="1:13" x14ac:dyDescent="0.3">
      <c r="A480">
        <v>708.39999999997895</v>
      </c>
      <c r="B480" s="4">
        <v>258</v>
      </c>
      <c r="C480">
        <f t="shared" si="59"/>
        <v>255.19528990409572</v>
      </c>
      <c r="D480">
        <f t="shared" si="60"/>
        <v>520.71286605067837</v>
      </c>
      <c r="E480">
        <f t="shared" si="61"/>
        <v>2.8047100959042837</v>
      </c>
      <c r="F480">
        <f t="shared" si="65"/>
        <v>7.7869089202511843E-22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7.7869089202511843E-22</v>
      </c>
      <c r="L480">
        <f t="shared" si="63"/>
        <v>2.8047100959042837</v>
      </c>
      <c r="M480">
        <f t="shared" si="64"/>
        <v>7.8663987220674159</v>
      </c>
    </row>
    <row r="481" spans="1:13" x14ac:dyDescent="0.3">
      <c r="A481">
        <v>708.44999999997901</v>
      </c>
      <c r="B481" s="4">
        <v>252</v>
      </c>
      <c r="C481">
        <f t="shared" si="59"/>
        <v>255.20479416965313</v>
      </c>
      <c r="D481">
        <f t="shared" si="60"/>
        <v>520.6628660506783</v>
      </c>
      <c r="E481">
        <f t="shared" si="61"/>
        <v>-3.2047941696531268</v>
      </c>
      <c r="F481">
        <f t="shared" si="65"/>
        <v>5.0766979622799392E-22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5.0766979622799392E-22</v>
      </c>
      <c r="L481">
        <f t="shared" si="63"/>
        <v>-3.2047941696531268</v>
      </c>
      <c r="M481">
        <f t="shared" si="64"/>
        <v>10.270705669842675</v>
      </c>
    </row>
    <row r="482" spans="1:13" x14ac:dyDescent="0.3">
      <c r="A482">
        <v>708.49999999997897</v>
      </c>
      <c r="B482" s="4">
        <v>261</v>
      </c>
      <c r="C482">
        <f t="shared" si="59"/>
        <v>255.21429843521054</v>
      </c>
      <c r="D482">
        <f t="shared" si="60"/>
        <v>520.61286605067835</v>
      </c>
      <c r="E482">
        <f t="shared" si="61"/>
        <v>5.7857015647894627</v>
      </c>
      <c r="F482">
        <f t="shared" si="65"/>
        <v>3.3040383146234761E-22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3.3040383146234761E-22</v>
      </c>
      <c r="L482">
        <f t="shared" si="63"/>
        <v>5.7857015647894627</v>
      </c>
      <c r="M482">
        <f t="shared" si="64"/>
        <v>33.47434259680724</v>
      </c>
    </row>
    <row r="483" spans="1:13" x14ac:dyDescent="0.3">
      <c r="A483">
        <v>708.54999999997904</v>
      </c>
      <c r="B483" s="4">
        <v>272</v>
      </c>
      <c r="C483">
        <f t="shared" si="59"/>
        <v>255.22380270076795</v>
      </c>
      <c r="D483">
        <f t="shared" si="60"/>
        <v>520.56286605067828</v>
      </c>
      <c r="E483">
        <f t="shared" si="61"/>
        <v>16.776197299232052</v>
      </c>
      <c r="F483">
        <f t="shared" si="65"/>
        <v>2.1466257866158252E-22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2.1466257866158252E-22</v>
      </c>
      <c r="L483">
        <f t="shared" si="63"/>
        <v>16.776197299232052</v>
      </c>
      <c r="M483">
        <f t="shared" si="64"/>
        <v>281.44079582276078</v>
      </c>
    </row>
    <row r="484" spans="1:13" x14ac:dyDescent="0.3">
      <c r="A484">
        <v>708.59999999997899</v>
      </c>
      <c r="B484" s="4">
        <v>273</v>
      </c>
      <c r="C484">
        <f t="shared" si="59"/>
        <v>255.23330696632536</v>
      </c>
      <c r="D484">
        <f t="shared" si="60"/>
        <v>520.51286605067833</v>
      </c>
      <c r="E484">
        <f t="shared" si="61"/>
        <v>17.766693033674642</v>
      </c>
      <c r="F484">
        <f t="shared" si="65"/>
        <v>1.3922432706401733E-22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1.3922432706401733E-22</v>
      </c>
      <c r="L484">
        <f t="shared" si="63"/>
        <v>17.766693033674642</v>
      </c>
      <c r="M484">
        <f t="shared" si="64"/>
        <v>315.65538135282304</v>
      </c>
    </row>
    <row r="485" spans="1:13" x14ac:dyDescent="0.3">
      <c r="A485">
        <v>708.64999999997804</v>
      </c>
      <c r="B485" s="4">
        <v>273</v>
      </c>
      <c r="C485">
        <f t="shared" si="59"/>
        <v>255.2428112318826</v>
      </c>
      <c r="D485">
        <f t="shared" si="60"/>
        <v>520.46286605067928</v>
      </c>
      <c r="E485">
        <f t="shared" si="61"/>
        <v>17.757188768117402</v>
      </c>
      <c r="F485">
        <f t="shared" si="65"/>
        <v>9.0140804734439403E-23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9.0140804734439403E-23</v>
      </c>
      <c r="L485">
        <f t="shared" si="63"/>
        <v>17.757188768117402</v>
      </c>
      <c r="M485">
        <f t="shared" si="64"/>
        <v>315.31775294655483</v>
      </c>
    </row>
    <row r="486" spans="1:13" x14ac:dyDescent="0.3">
      <c r="A486">
        <v>708.69999999997799</v>
      </c>
      <c r="B486" s="4">
        <v>244</v>
      </c>
      <c r="C486">
        <f t="shared" si="59"/>
        <v>255.25231549743998</v>
      </c>
      <c r="D486">
        <f t="shared" si="60"/>
        <v>520.41286605067933</v>
      </c>
      <c r="E486">
        <f t="shared" si="61"/>
        <v>-11.25231549743998</v>
      </c>
      <c r="F486">
        <f t="shared" si="65"/>
        <v>5.8260640200941072E-23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5.8260640200941072E-23</v>
      </c>
      <c r="L486">
        <f t="shared" si="63"/>
        <v>-11.25231549743998</v>
      </c>
      <c r="M486">
        <f t="shared" si="64"/>
        <v>126.61460405392795</v>
      </c>
    </row>
    <row r="487" spans="1:13" x14ac:dyDescent="0.3">
      <c r="A487">
        <v>708.74999999997794</v>
      </c>
      <c r="B487" s="4">
        <v>280</v>
      </c>
      <c r="C487">
        <f t="shared" si="59"/>
        <v>255.26181976299739</v>
      </c>
      <c r="D487">
        <f t="shared" si="60"/>
        <v>520.36286605067937</v>
      </c>
      <c r="E487">
        <f t="shared" si="61"/>
        <v>24.738180237002609</v>
      </c>
      <c r="F487">
        <f t="shared" si="65"/>
        <v>3.7590369302597646E-23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3.7590369302597646E-23</v>
      </c>
      <c r="L487">
        <f t="shared" si="63"/>
        <v>24.738180237002609</v>
      </c>
      <c r="M487">
        <f t="shared" si="64"/>
        <v>611.97756143842651</v>
      </c>
    </row>
    <row r="488" spans="1:13" x14ac:dyDescent="0.3">
      <c r="A488">
        <v>708.79999999997801</v>
      </c>
      <c r="B488" s="4">
        <v>253</v>
      </c>
      <c r="C488">
        <f t="shared" si="59"/>
        <v>255.2713240285548</v>
      </c>
      <c r="D488">
        <f t="shared" si="60"/>
        <v>520.3128660506793</v>
      </c>
      <c r="E488">
        <f t="shared" si="61"/>
        <v>-2.2713240285548011</v>
      </c>
      <c r="F488">
        <f t="shared" si="65"/>
        <v>2.4211709273199343E-23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2.4211709273199343E-23</v>
      </c>
      <c r="L488">
        <f t="shared" si="63"/>
        <v>-2.2713240285548011</v>
      </c>
      <c r="M488">
        <f t="shared" si="64"/>
        <v>5.1589128426904107</v>
      </c>
    </row>
    <row r="489" spans="1:13" x14ac:dyDescent="0.3">
      <c r="A489">
        <v>708.84999999997797</v>
      </c>
      <c r="B489" s="4">
        <v>288</v>
      </c>
      <c r="C489">
        <f t="shared" si="59"/>
        <v>255.28082829411221</v>
      </c>
      <c r="D489">
        <f t="shared" si="60"/>
        <v>520.26286605067935</v>
      </c>
      <c r="E489">
        <f t="shared" si="61"/>
        <v>32.719171705887788</v>
      </c>
      <c r="F489">
        <f t="shared" si="65"/>
        <v>1.5567605821424628E-23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1.5567605821424628E-23</v>
      </c>
      <c r="L489">
        <f t="shared" si="63"/>
        <v>32.719171705887788</v>
      </c>
      <c r="M489">
        <f t="shared" si="64"/>
        <v>1070.5441971193679</v>
      </c>
    </row>
    <row r="490" spans="1:13" x14ac:dyDescent="0.3">
      <c r="A490">
        <v>708.89999999997804</v>
      </c>
      <c r="B490" s="4">
        <v>227</v>
      </c>
      <c r="C490">
        <f t="shared" si="59"/>
        <v>255.29033255966965</v>
      </c>
      <c r="D490">
        <f t="shared" si="60"/>
        <v>520.21286605067928</v>
      </c>
      <c r="E490">
        <f t="shared" si="61"/>
        <v>-28.29033255966965</v>
      </c>
      <c r="F490">
        <f t="shared" si="65"/>
        <v>9.9923058993101707E-24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9.9923058993101707E-24</v>
      </c>
      <c r="L490">
        <f t="shared" si="63"/>
        <v>-28.29033255966965</v>
      </c>
      <c r="M490">
        <f t="shared" si="64"/>
        <v>800.34291633670477</v>
      </c>
    </row>
    <row r="491" spans="1:13" x14ac:dyDescent="0.3">
      <c r="A491">
        <v>708.94999999997799</v>
      </c>
      <c r="B491" s="4">
        <v>235</v>
      </c>
      <c r="C491">
        <f t="shared" si="59"/>
        <v>255.29983682522703</v>
      </c>
      <c r="D491">
        <f t="shared" si="60"/>
        <v>520.16286605067933</v>
      </c>
      <c r="E491">
        <f t="shared" si="61"/>
        <v>-20.299836825227032</v>
      </c>
      <c r="F491">
        <f t="shared" si="65"/>
        <v>6.4026112486713212E-24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6.4026112486713212E-24</v>
      </c>
      <c r="L491">
        <f t="shared" si="63"/>
        <v>-20.299836825227032</v>
      </c>
      <c r="M491">
        <f t="shared" si="64"/>
        <v>412.08337513084354</v>
      </c>
    </row>
    <row r="492" spans="1:13" x14ac:dyDescent="0.3">
      <c r="A492">
        <v>708.99999999997794</v>
      </c>
      <c r="B492" s="4">
        <v>249</v>
      </c>
      <c r="C492">
        <f t="shared" si="59"/>
        <v>255.30934109078444</v>
      </c>
      <c r="D492">
        <f t="shared" si="60"/>
        <v>520.11286605067937</v>
      </c>
      <c r="E492">
        <f t="shared" si="61"/>
        <v>-6.3093410907844429</v>
      </c>
      <c r="F492">
        <f t="shared" si="65"/>
        <v>4.0953975289872423E-24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4.0953975289872423E-24</v>
      </c>
      <c r="L492">
        <f t="shared" si="63"/>
        <v>-6.3093410907844429</v>
      </c>
      <c r="M492">
        <f t="shared" si="64"/>
        <v>39.807784999861028</v>
      </c>
    </row>
    <row r="493" spans="1:13" x14ac:dyDescent="0.3">
      <c r="A493">
        <v>709.04999999997801</v>
      </c>
      <c r="B493" s="4">
        <v>254</v>
      </c>
      <c r="C493">
        <f t="shared" si="59"/>
        <v>255.31884535634185</v>
      </c>
      <c r="D493">
        <f t="shared" si="60"/>
        <v>520.0628660506793</v>
      </c>
      <c r="E493">
        <f t="shared" si="61"/>
        <v>-1.3188453563418534</v>
      </c>
      <c r="F493">
        <f t="shared" si="65"/>
        <v>2.6150651477641834E-24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2.6150651477641834E-24</v>
      </c>
      <c r="L493">
        <f t="shared" si="63"/>
        <v>-1.3188453563418534</v>
      </c>
      <c r="M493">
        <f t="shared" si="64"/>
        <v>1.7393530739444703</v>
      </c>
    </row>
    <row r="494" spans="1:13" x14ac:dyDescent="0.3">
      <c r="A494">
        <v>709.09999999997797</v>
      </c>
      <c r="B494" s="4">
        <v>274</v>
      </c>
      <c r="C494">
        <f t="shared" si="59"/>
        <v>255.32834962189926</v>
      </c>
      <c r="D494">
        <f t="shared" si="60"/>
        <v>520.01286605067935</v>
      </c>
      <c r="E494">
        <f t="shared" si="61"/>
        <v>18.671650378100736</v>
      </c>
      <c r="F494">
        <f t="shared" si="65"/>
        <v>1.6669266104610374E-24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1.6669266104610374E-24</v>
      </c>
      <c r="L494">
        <f t="shared" si="63"/>
        <v>18.671650378100736</v>
      </c>
      <c r="M494">
        <f t="shared" si="64"/>
        <v>348.63052784202938</v>
      </c>
    </row>
    <row r="495" spans="1:13" x14ac:dyDescent="0.3">
      <c r="A495">
        <v>709.14999999997804</v>
      </c>
      <c r="B495" s="4">
        <v>230</v>
      </c>
      <c r="C495">
        <f t="shared" si="59"/>
        <v>255.3378538874567</v>
      </c>
      <c r="D495">
        <f t="shared" si="60"/>
        <v>519.96286605067928</v>
      </c>
      <c r="E495">
        <f t="shared" si="61"/>
        <v>-25.337853887456703</v>
      </c>
      <c r="F495">
        <f t="shared" si="65"/>
        <v>1.060713178698864E-24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1.060713178698864E-24</v>
      </c>
      <c r="L495">
        <f t="shared" si="63"/>
        <v>-25.337853887456703</v>
      </c>
      <c r="M495">
        <f t="shared" si="64"/>
        <v>642.00683962210474</v>
      </c>
    </row>
    <row r="496" spans="1:13" x14ac:dyDescent="0.3">
      <c r="A496">
        <v>709.19999999997799</v>
      </c>
      <c r="B496" s="4">
        <v>282</v>
      </c>
      <c r="C496">
        <f t="shared" si="59"/>
        <v>255.34735815301408</v>
      </c>
      <c r="D496">
        <f t="shared" si="60"/>
        <v>519.91286605067933</v>
      </c>
      <c r="E496">
        <f t="shared" si="61"/>
        <v>26.652641846985915</v>
      </c>
      <c r="F496">
        <f t="shared" si="65"/>
        <v>6.7379373410948125E-25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6.7379373410948125E-25</v>
      </c>
      <c r="L496">
        <f t="shared" si="63"/>
        <v>26.652641846985915</v>
      </c>
      <c r="M496">
        <f t="shared" si="64"/>
        <v>710.36331742370476</v>
      </c>
    </row>
    <row r="497" spans="1:13" x14ac:dyDescent="0.3">
      <c r="A497">
        <v>709.24999999997794</v>
      </c>
      <c r="B497" s="4">
        <v>249</v>
      </c>
      <c r="C497">
        <f t="shared" si="59"/>
        <v>255.3568624185715</v>
      </c>
      <c r="D497">
        <f t="shared" si="60"/>
        <v>519.86286605067937</v>
      </c>
      <c r="E497">
        <f t="shared" si="61"/>
        <v>-6.3568624185714953</v>
      </c>
      <c r="F497">
        <f t="shared" si="65"/>
        <v>4.2727107110658334E-25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4.2727107110658334E-25</v>
      </c>
      <c r="L497">
        <f t="shared" si="63"/>
        <v>-6.3568624185714953</v>
      </c>
      <c r="M497">
        <f t="shared" si="64"/>
        <v>40.409699808646643</v>
      </c>
    </row>
    <row r="498" spans="1:13" x14ac:dyDescent="0.3">
      <c r="A498">
        <v>709.29999999997801</v>
      </c>
      <c r="B498" s="4">
        <v>255</v>
      </c>
      <c r="C498">
        <f t="shared" si="59"/>
        <v>255.36636668412891</v>
      </c>
      <c r="D498">
        <f t="shared" si="60"/>
        <v>519.8128660506793</v>
      </c>
      <c r="E498">
        <f t="shared" si="61"/>
        <v>-0.36636668412890572</v>
      </c>
      <c r="F498">
        <f t="shared" si="65"/>
        <v>2.7047524880377765E-25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2.7047524880377765E-25</v>
      </c>
      <c r="L498">
        <f t="shared" si="63"/>
        <v>-0.36636668412890572</v>
      </c>
      <c r="M498">
        <f t="shared" si="64"/>
        <v>0.13422454723960939</v>
      </c>
    </row>
    <row r="499" spans="1:13" x14ac:dyDescent="0.3">
      <c r="A499">
        <v>709.34999999997797</v>
      </c>
      <c r="B499" s="4">
        <v>279</v>
      </c>
      <c r="C499">
        <f t="shared" si="59"/>
        <v>255.37587094968632</v>
      </c>
      <c r="D499">
        <f t="shared" si="60"/>
        <v>519.76286605067935</v>
      </c>
      <c r="E499">
        <f t="shared" si="61"/>
        <v>23.624129050313684</v>
      </c>
      <c r="F499">
        <f t="shared" si="65"/>
        <v>1.7092244107935803E-25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1.7092244107935803E-25</v>
      </c>
      <c r="L499">
        <f t="shared" si="63"/>
        <v>23.624129050313684</v>
      </c>
      <c r="M499">
        <f t="shared" si="64"/>
        <v>558.09947338587494</v>
      </c>
    </row>
    <row r="500" spans="1:13" x14ac:dyDescent="0.3">
      <c r="A500">
        <v>709.39999999997804</v>
      </c>
      <c r="B500" s="4">
        <v>263</v>
      </c>
      <c r="C500">
        <f t="shared" si="59"/>
        <v>255.38537521524373</v>
      </c>
      <c r="D500">
        <f t="shared" si="60"/>
        <v>519.71286605067928</v>
      </c>
      <c r="E500">
        <f t="shared" si="61"/>
        <v>7.6146247847562734</v>
      </c>
      <c r="F500">
        <f t="shared" si="65"/>
        <v>1.0782467619032527E-25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1.0782467619032527E-25</v>
      </c>
      <c r="L500">
        <f t="shared" si="63"/>
        <v>7.6146247847562734</v>
      </c>
      <c r="M500">
        <f t="shared" si="64"/>
        <v>57.982510612624523</v>
      </c>
    </row>
    <row r="501" spans="1:13" x14ac:dyDescent="0.3">
      <c r="A501">
        <v>709.44999999997799</v>
      </c>
      <c r="B501" s="4">
        <v>260</v>
      </c>
      <c r="C501">
        <f t="shared" si="59"/>
        <v>255.39487948080114</v>
      </c>
      <c r="D501">
        <f t="shared" si="60"/>
        <v>519.66286605067933</v>
      </c>
      <c r="E501">
        <f t="shared" si="61"/>
        <v>4.6051205191988629</v>
      </c>
      <c r="F501">
        <f t="shared" si="65"/>
        <v>6.7902342464407295E-26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6.7902342464407295E-26</v>
      </c>
      <c r="L501">
        <f t="shared" si="63"/>
        <v>4.6051205191988629</v>
      </c>
      <c r="M501">
        <f t="shared" si="64"/>
        <v>21.207134996346404</v>
      </c>
    </row>
    <row r="502" spans="1:13" x14ac:dyDescent="0.3">
      <c r="A502">
        <v>709.49999999997794</v>
      </c>
      <c r="B502" s="4">
        <v>280</v>
      </c>
      <c r="C502">
        <f t="shared" si="59"/>
        <v>255.40438374635855</v>
      </c>
      <c r="D502">
        <f t="shared" si="60"/>
        <v>519.61286605067937</v>
      </c>
      <c r="E502">
        <f t="shared" si="61"/>
        <v>24.595616253641452</v>
      </c>
      <c r="F502">
        <f t="shared" si="65"/>
        <v>4.2687317946386972E-26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4.2687317946386972E-26</v>
      </c>
      <c r="L502">
        <f t="shared" si="63"/>
        <v>24.595616253641452</v>
      </c>
      <c r="M502">
        <f t="shared" si="64"/>
        <v>604.94433889639163</v>
      </c>
    </row>
    <row r="503" spans="1:13" x14ac:dyDescent="0.3">
      <c r="A503">
        <v>709.54999999997801</v>
      </c>
      <c r="B503" s="4">
        <v>294</v>
      </c>
      <c r="C503">
        <f t="shared" si="59"/>
        <v>255.41388801191596</v>
      </c>
      <c r="D503">
        <f t="shared" si="60"/>
        <v>519.5628660506793</v>
      </c>
      <c r="E503">
        <f t="shared" si="61"/>
        <v>38.586111988084042</v>
      </c>
      <c r="F503">
        <f t="shared" si="65"/>
        <v>2.6789246550129353E-26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2.6789246550129353E-26</v>
      </c>
      <c r="L503">
        <f t="shared" si="63"/>
        <v>38.586111988084042</v>
      </c>
      <c r="M503">
        <f t="shared" si="64"/>
        <v>1488.8880383569631</v>
      </c>
    </row>
    <row r="504" spans="1:13" x14ac:dyDescent="0.3">
      <c r="A504">
        <v>709.59999999997797</v>
      </c>
      <c r="B504" s="4">
        <v>254</v>
      </c>
      <c r="C504">
        <f t="shared" si="59"/>
        <v>255.42339227747337</v>
      </c>
      <c r="D504">
        <f t="shared" si="60"/>
        <v>519.51286605067935</v>
      </c>
      <c r="E504">
        <f t="shared" si="61"/>
        <v>-1.4233922774733685</v>
      </c>
      <c r="F504">
        <f t="shared" si="65"/>
        <v>1.6783002054474109E-26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1.6783002054474109E-26</v>
      </c>
      <c r="L504">
        <f t="shared" si="63"/>
        <v>-1.4233922774733685</v>
      </c>
      <c r="M504">
        <f t="shared" si="64"/>
        <v>2.0260455755708229</v>
      </c>
    </row>
    <row r="505" spans="1:13" x14ac:dyDescent="0.3">
      <c r="A505">
        <v>709.64999999997804</v>
      </c>
      <c r="B505" s="4">
        <v>250</v>
      </c>
      <c r="C505">
        <f t="shared" si="59"/>
        <v>255.43289654303078</v>
      </c>
      <c r="D505">
        <f t="shared" si="60"/>
        <v>519.46286605067928</v>
      </c>
      <c r="E505">
        <f t="shared" si="61"/>
        <v>-5.432896543030779</v>
      </c>
      <c r="F505">
        <f t="shared" si="65"/>
        <v>1.0496060236105781E-26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1.0496060236105781E-26</v>
      </c>
      <c r="L505">
        <f t="shared" si="63"/>
        <v>-5.432896543030779</v>
      </c>
      <c r="M505">
        <f t="shared" si="64"/>
        <v>29.516364847275788</v>
      </c>
    </row>
    <row r="506" spans="1:13" x14ac:dyDescent="0.3">
      <c r="A506">
        <v>709.69999999997799</v>
      </c>
      <c r="B506" s="4">
        <v>259</v>
      </c>
      <c r="C506">
        <f t="shared" si="59"/>
        <v>255.44240080858819</v>
      </c>
      <c r="D506">
        <f t="shared" si="60"/>
        <v>519.41286605067933</v>
      </c>
      <c r="E506">
        <f t="shared" si="61"/>
        <v>3.5575991914118106</v>
      </c>
      <c r="F506">
        <f t="shared" si="65"/>
        <v>6.5528541123223411E-27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6.5528541123223411E-27</v>
      </c>
      <c r="L506">
        <f t="shared" si="63"/>
        <v>3.5575991914118106</v>
      </c>
      <c r="M506">
        <f t="shared" si="64"/>
        <v>12.656512006733969</v>
      </c>
    </row>
    <row r="507" spans="1:13" x14ac:dyDescent="0.3">
      <c r="A507">
        <v>709.74999999997704</v>
      </c>
      <c r="B507" s="4">
        <v>271</v>
      </c>
      <c r="C507">
        <f t="shared" si="59"/>
        <v>255.45190507414543</v>
      </c>
      <c r="D507">
        <f t="shared" si="60"/>
        <v>519.36286605068028</v>
      </c>
      <c r="E507">
        <f t="shared" si="61"/>
        <v>15.548094925854571</v>
      </c>
      <c r="F507">
        <f t="shared" si="65"/>
        <v>4.0839667941504429E-27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4.0839667941504429E-27</v>
      </c>
      <c r="L507">
        <f t="shared" si="63"/>
        <v>15.548094925854571</v>
      </c>
      <c r="M507">
        <f t="shared" si="64"/>
        <v>241.74325582338466</v>
      </c>
    </row>
    <row r="508" spans="1:13" x14ac:dyDescent="0.3">
      <c r="A508">
        <v>709.79999999997699</v>
      </c>
      <c r="B508" s="4">
        <v>253</v>
      </c>
      <c r="C508">
        <f t="shared" si="59"/>
        <v>255.46140933970281</v>
      </c>
      <c r="D508">
        <f t="shared" si="60"/>
        <v>519.31286605068033</v>
      </c>
      <c r="E508">
        <f t="shared" si="61"/>
        <v>-2.4614093397028114</v>
      </c>
      <c r="F508">
        <f t="shared" si="65"/>
        <v>2.5408640200146509E-27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2.5408640200146509E-27</v>
      </c>
      <c r="L508">
        <f t="shared" si="63"/>
        <v>-2.4614093397028114</v>
      </c>
      <c r="M508">
        <f t="shared" si="64"/>
        <v>6.05853593757623</v>
      </c>
    </row>
    <row r="509" spans="1:13" x14ac:dyDescent="0.3">
      <c r="A509">
        <v>709.84999999997694</v>
      </c>
      <c r="B509" s="4">
        <v>262</v>
      </c>
      <c r="C509">
        <f t="shared" si="59"/>
        <v>255.47091360526022</v>
      </c>
      <c r="D509">
        <f t="shared" si="60"/>
        <v>519.26286605068037</v>
      </c>
      <c r="E509">
        <f t="shared" si="61"/>
        <v>6.5290863947397781</v>
      </c>
      <c r="F509">
        <f t="shared" si="65"/>
        <v>1.5780769004164769E-27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1.5780769004164769E-27</v>
      </c>
      <c r="L509">
        <f t="shared" si="63"/>
        <v>6.5290863947397781</v>
      </c>
      <c r="M509">
        <f t="shared" si="64"/>
        <v>42.628969149976072</v>
      </c>
    </row>
    <row r="510" spans="1:13" x14ac:dyDescent="0.3">
      <c r="A510">
        <v>709.89999999997701</v>
      </c>
      <c r="B510" s="4">
        <v>294</v>
      </c>
      <c r="C510">
        <f t="shared" si="59"/>
        <v>255.48041787081766</v>
      </c>
      <c r="D510">
        <f t="shared" si="60"/>
        <v>519.2128660506803</v>
      </c>
      <c r="E510">
        <f t="shared" si="61"/>
        <v>38.519582129182339</v>
      </c>
      <c r="F510">
        <f t="shared" si="65"/>
        <v>9.7841346359778498E-28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9.7841346359778498E-28</v>
      </c>
      <c r="L510">
        <f t="shared" si="63"/>
        <v>38.519582129182339</v>
      </c>
      <c r="M510">
        <f t="shared" si="64"/>
        <v>1483.7582074068234</v>
      </c>
    </row>
    <row r="511" spans="1:13" x14ac:dyDescent="0.3">
      <c r="A511">
        <v>709.94999999997697</v>
      </c>
      <c r="B511" s="4">
        <v>211</v>
      </c>
      <c r="C511">
        <f t="shared" si="59"/>
        <v>255.48992213637504</v>
      </c>
      <c r="D511">
        <f t="shared" si="60"/>
        <v>519.16286605068035</v>
      </c>
      <c r="E511">
        <f t="shared" si="61"/>
        <v>-44.489922136375043</v>
      </c>
      <c r="F511">
        <f t="shared" si="65"/>
        <v>6.0556978226651745E-28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6.0556978226651745E-28</v>
      </c>
      <c r="L511">
        <f t="shared" si="63"/>
        <v>-44.489922136375043</v>
      </c>
      <c r="M511">
        <f t="shared" si="64"/>
        <v>1979.353171700714</v>
      </c>
    </row>
    <row r="512" spans="1:13" x14ac:dyDescent="0.3">
      <c r="A512">
        <v>709.99999999997704</v>
      </c>
      <c r="B512" s="4">
        <v>255</v>
      </c>
      <c r="C512">
        <f t="shared" si="59"/>
        <v>255.49942640193248</v>
      </c>
      <c r="D512">
        <f t="shared" si="60"/>
        <v>519.11286605068028</v>
      </c>
      <c r="E512">
        <f t="shared" si="61"/>
        <v>-0.49942640193248167</v>
      </c>
      <c r="F512">
        <f t="shared" si="65"/>
        <v>3.7415666826743566E-28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3.7415666826743566E-28</v>
      </c>
      <c r="L512">
        <f t="shared" si="63"/>
        <v>-0.49942640193248167</v>
      </c>
      <c r="M512">
        <f t="shared" si="64"/>
        <v>0.24942673094722473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2017-12-11T20:47:36Z</dcterms:modified>
</cp:coreProperties>
</file>